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101e-b/draft/r1/"/>
    </mc:Choice>
  </mc:AlternateContent>
  <xr:revisionPtr revIDLastSave="15" documentId="8_{589C7D00-6B61-44C5-B678-14F0DCA35AD7}" xr6:coauthVersionLast="46" xr6:coauthVersionMax="46" xr10:uidLastSave="{42A652EC-5850-4220-8DCD-7DE2D41A1D70}"/>
  <bookViews>
    <workbookView xWindow="28680" yWindow="-120" windowWidth="29040" windowHeight="17640" xr2:uid="{00000000-000D-0000-FFFF-FFFF00000000}"/>
  </bookViews>
  <sheets>
    <sheet name="Cover " sheetId="1" r:id="rId1"/>
    <sheet name="RSTD " sheetId="6" r:id="rId2"/>
    <sheet name="UE Rx-Tx time difference" sheetId="8" r:id="rId3"/>
    <sheet name="RSRP" sheetId="7" r:id="rId4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8" l="1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28" i="6" l="1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</calcChain>
</file>

<file path=xl/sharedStrings.xml><?xml version="1.0" encoding="utf-8"?>
<sst xmlns="http://schemas.openxmlformats.org/spreadsheetml/2006/main" count="67" uniqueCount="29">
  <si>
    <t>FR1</t>
  </si>
  <si>
    <t>FR2</t>
  </si>
  <si>
    <t>FR</t>
  </si>
  <si>
    <t>PRS BW (PRBs)</t>
  </si>
  <si>
    <t>SCS(kHz)</t>
  </si>
  <si>
    <t>DL-PRS-NumSymbols</t>
  </si>
  <si>
    <t>DL-PRS-CombSizeN</t>
  </si>
  <si>
    <t>DL-PRS_ResourceRepetitionFactor</t>
  </si>
  <si>
    <t>Number of samples</t>
  </si>
  <si>
    <t>PRS_NormLenthPerSlot (calculable, for information only)</t>
  </si>
  <si>
    <t>sampling rate (Tc)</t>
  </si>
  <si>
    <t>SINR=[-6,-13,-13]</t>
  </si>
  <si>
    <t>SINR=[-3,-6,-6]</t>
  </si>
  <si>
    <t>Intel [5%, 95%] (1sample)</t>
  </si>
  <si>
    <t>Intel  [5%, 95%] ( 4samples)</t>
  </si>
  <si>
    <t>Intel [5%, 95%] ( 4samples)</t>
  </si>
  <si>
    <t xml:space="preserve"> Fading channel(TDL-D)</t>
  </si>
  <si>
    <t>Intel [90%] (1sample)</t>
  </si>
  <si>
    <r>
      <t>low SNR @ SINR=[-6,-</t>
    </r>
    <r>
      <rPr>
        <b/>
        <sz val="11"/>
        <color rgb="FFFF0000"/>
        <rFont val="Calibri"/>
        <family val="2"/>
        <scheme val="minor"/>
      </rPr>
      <t>13,-13</t>
    </r>
    <r>
      <rPr>
        <b/>
        <sz val="11"/>
        <rFont val="Calibri"/>
        <family val="2"/>
        <scheme val="minor"/>
      </rPr>
      <t>]</t>
    </r>
  </si>
  <si>
    <r>
      <t>high SNR @ SINR=[</t>
    </r>
    <r>
      <rPr>
        <b/>
        <sz val="11"/>
        <color rgb="FFFF0000"/>
        <rFont val="Calibri"/>
        <family val="2"/>
        <scheme val="minor"/>
      </rPr>
      <t>-6</t>
    </r>
    <r>
      <rPr>
        <b/>
        <sz val="11"/>
        <rFont val="Calibri"/>
        <family val="2"/>
        <scheme val="minor"/>
      </rPr>
      <t>,-13,-13]</t>
    </r>
  </si>
  <si>
    <r>
      <t xml:space="preserve"> low SNR @SINR=[-3,</t>
    </r>
    <r>
      <rPr>
        <b/>
        <sz val="11"/>
        <color rgb="FFFF0000"/>
        <rFont val="Calibri"/>
        <family val="2"/>
        <scheme val="minor"/>
      </rPr>
      <t>-6,-6</t>
    </r>
    <r>
      <rPr>
        <b/>
        <sz val="11"/>
        <rFont val="Calibri"/>
        <family val="2"/>
        <scheme val="minor"/>
      </rPr>
      <t>]</t>
    </r>
  </si>
  <si>
    <r>
      <t>high SNR @ SINR=[</t>
    </r>
    <r>
      <rPr>
        <b/>
        <sz val="11"/>
        <color rgb="FFFF0000"/>
        <rFont val="Calibri"/>
        <family val="2"/>
        <scheme val="minor"/>
      </rPr>
      <t>-3</t>
    </r>
    <r>
      <rPr>
        <b/>
        <sz val="11"/>
        <rFont val="Calibri"/>
        <family val="2"/>
        <scheme val="minor"/>
      </rPr>
      <t>,-6,-6]</t>
    </r>
  </si>
  <si>
    <r>
      <t>low SINR @ SINR=[-6,-</t>
    </r>
    <r>
      <rPr>
        <b/>
        <sz val="11"/>
        <color rgb="FFFF0000"/>
        <rFont val="Calibri"/>
        <family val="2"/>
        <scheme val="minor"/>
      </rPr>
      <t>13,-13</t>
    </r>
    <r>
      <rPr>
        <b/>
        <sz val="11"/>
        <rFont val="Calibri"/>
        <family val="2"/>
        <scheme val="minor"/>
      </rPr>
      <t>]</t>
    </r>
  </si>
  <si>
    <r>
      <t>low SINR @ SINR=[-3,</t>
    </r>
    <r>
      <rPr>
        <b/>
        <sz val="11"/>
        <color rgb="FFFF0000"/>
        <rFont val="Calibri"/>
        <family val="2"/>
        <scheme val="minor"/>
      </rPr>
      <t xml:space="preserve"> -6,-6</t>
    </r>
    <r>
      <rPr>
        <b/>
        <sz val="11"/>
        <rFont val="Calibri"/>
        <family val="2"/>
        <scheme val="minor"/>
      </rPr>
      <t>]</t>
    </r>
  </si>
  <si>
    <r>
      <t>high SINR @ SINR=[</t>
    </r>
    <r>
      <rPr>
        <b/>
        <sz val="11"/>
        <color rgb="FFFF0000"/>
        <rFont val="Calibri"/>
        <family val="2"/>
        <scheme val="minor"/>
      </rPr>
      <t>-6</t>
    </r>
    <r>
      <rPr>
        <b/>
        <sz val="11"/>
        <rFont val="Calibri"/>
        <family val="2"/>
        <scheme val="minor"/>
      </rPr>
      <t>,-13,-13]</t>
    </r>
  </si>
  <si>
    <r>
      <t>high SINR @ SINR=</t>
    </r>
    <r>
      <rPr>
        <b/>
        <sz val="11"/>
        <color rgb="FFFF0000"/>
        <rFont val="Calibri"/>
        <family val="2"/>
        <scheme val="minor"/>
      </rPr>
      <t>[-3</t>
    </r>
    <r>
      <rPr>
        <b/>
        <sz val="11"/>
        <rFont val="Calibri"/>
        <family val="2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-6,-6]</t>
    </r>
  </si>
  <si>
    <t>Intel  [90%] ( 4samples)</t>
  </si>
  <si>
    <t>Intel [90%] ( 4samples)</t>
  </si>
  <si>
    <t xml:space="preserve">3GPP TSG-RAN WG4 Meeting #101-bis-e   										R4-22100542
Electronic Meeting,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</si>
</sst>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49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2"/>
    </xf>
    <xf numFmtId="0" fontId="8" fillId="0" borderId="0" xfId="0" applyFont="1"/>
    <xf numFmtId="0" fontId="9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/>
    <xf numFmtId="1" fontId="0" fillId="0" borderId="0" xfId="0" applyNumberFormat="1" applyFont="1"/>
    <xf numFmtId="1" fontId="6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0" fillId="0" borderId="0" xfId="0" applyNumberFormat="1" applyFont="1" applyFill="1"/>
    <xf numFmtId="1" fontId="14" fillId="2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Fill="1"/>
    <xf numFmtId="1" fontId="1" fillId="0" borderId="0" xfId="0" applyNumberFormat="1" applyFont="1" applyFill="1"/>
    <xf numFmtId="1" fontId="6" fillId="0" borderId="0" xfId="0" applyNumberFormat="1" applyFont="1" applyFill="1"/>
    <xf numFmtId="1" fontId="14" fillId="0" borderId="1" xfId="0" applyNumberFormat="1" applyFont="1" applyFill="1" applyBorder="1" applyAlignment="1">
      <alignment horizontal="center" vertical="center" wrapText="1"/>
    </xf>
    <xf numFmtId="1" fontId="14" fillId="0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/>
    </xf>
    <xf numFmtId="0" fontId="3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tabSelected="1" workbookViewId="0">
      <selection activeCell="C17" sqref="C17"/>
    </sheetView>
  </sheetViews>
  <sheetFormatPr defaultRowHeight="14.5"/>
  <cols>
    <col min="2" max="2" width="20.1796875" customWidth="1"/>
    <col min="3" max="3" width="37.26953125" customWidth="1"/>
    <col min="4" max="4" width="64.453125" customWidth="1"/>
  </cols>
  <sheetData>
    <row r="1" spans="2:4" ht="201.75" customHeight="1">
      <c r="B1" s="34" t="s">
        <v>28</v>
      </c>
      <c r="C1" s="34"/>
      <c r="D1" s="34"/>
    </row>
    <row r="3" spans="2:4" ht="240" customHeight="1">
      <c r="B3" s="35"/>
      <c r="C3" s="36"/>
      <c r="D3" s="36"/>
    </row>
    <row r="9" spans="2:4">
      <c r="B9" s="6"/>
    </row>
    <row r="12" spans="2:4">
      <c r="B12" s="1"/>
      <c r="C12" s="2"/>
      <c r="D12" s="2"/>
    </row>
    <row r="13" spans="2:4">
      <c r="B13" s="3"/>
      <c r="C13" s="2"/>
      <c r="D13" s="2"/>
    </row>
    <row r="14" spans="2:4">
      <c r="B14" s="3"/>
      <c r="C14" s="2"/>
      <c r="D14" s="2"/>
    </row>
    <row r="15" spans="2:4">
      <c r="B15" s="1"/>
      <c r="C15" s="2"/>
      <c r="D15" s="2"/>
    </row>
    <row r="16" spans="2:4">
      <c r="B16" s="3"/>
      <c r="C16" s="2"/>
      <c r="D16" s="2"/>
    </row>
    <row r="17" spans="2:4">
      <c r="B17" s="3"/>
      <c r="C17" s="2"/>
      <c r="D17" s="2"/>
    </row>
    <row r="18" spans="2:4">
      <c r="B18" s="1"/>
      <c r="C18" s="2"/>
      <c r="D18" s="2"/>
    </row>
    <row r="19" spans="2:4">
      <c r="B19" s="4"/>
      <c r="C19" s="2"/>
      <c r="D19" s="2"/>
    </row>
    <row r="20" spans="2:4">
      <c r="B20" s="5"/>
      <c r="C20" s="2"/>
      <c r="D20" s="2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"/>
  <sheetViews>
    <sheetView zoomScale="85" zoomScaleNormal="85" workbookViewId="0">
      <pane xSplit="8" ySplit="1" topLeftCell="I49" activePane="bottomRight" state="frozen"/>
      <selection pane="topRight" activeCell="J1" sqref="J1"/>
      <selection pane="bottomLeft" activeCell="A4" sqref="A4"/>
      <selection pane="bottomRight" activeCell="P26" sqref="P26"/>
    </sheetView>
  </sheetViews>
  <sheetFormatPr defaultColWidth="8.7265625" defaultRowHeight="14.5"/>
  <cols>
    <col min="1" max="4" width="8.7265625" style="14"/>
    <col min="5" max="5" width="0" style="14" hidden="1" customWidth="1"/>
    <col min="6" max="6" width="10.7265625" style="14" customWidth="1"/>
    <col min="7" max="7" width="8.7265625" style="14"/>
    <col min="8" max="8" width="11.453125" style="14" customWidth="1"/>
    <col min="9" max="9" width="21.1796875" style="14" customWidth="1"/>
    <col min="10" max="10" width="15.453125" style="13" customWidth="1"/>
    <col min="11" max="11" width="15.453125" style="14" customWidth="1"/>
    <col min="12" max="12" width="15.453125" style="13" customWidth="1"/>
    <col min="13" max="17" width="15.453125" style="14" customWidth="1"/>
    <col min="18" max="16384" width="8.7265625" style="14"/>
  </cols>
  <sheetData>
    <row r="1" spans="1:17" s="21" customFormat="1">
      <c r="A1" s="24" t="s">
        <v>16</v>
      </c>
      <c r="B1" s="25"/>
      <c r="C1" s="25"/>
      <c r="D1" s="25"/>
      <c r="E1" s="25"/>
      <c r="F1" s="25"/>
      <c r="G1" s="25"/>
      <c r="H1" s="25"/>
      <c r="J1" s="26"/>
      <c r="L1" s="26"/>
    </row>
    <row r="2" spans="1:17" ht="17.649999999999999" customHeight="1">
      <c r="A2" s="37" t="s">
        <v>2</v>
      </c>
      <c r="B2" s="37" t="s">
        <v>3</v>
      </c>
      <c r="C2" s="37" t="s">
        <v>4</v>
      </c>
      <c r="D2" s="46" t="s">
        <v>10</v>
      </c>
      <c r="E2" s="47" t="s">
        <v>8</v>
      </c>
      <c r="F2" s="37" t="s">
        <v>5</v>
      </c>
      <c r="G2" s="37" t="s">
        <v>6</v>
      </c>
      <c r="H2" s="37" t="s">
        <v>7</v>
      </c>
      <c r="I2" s="37" t="s">
        <v>9</v>
      </c>
      <c r="J2" s="38" t="s">
        <v>11</v>
      </c>
      <c r="K2" s="38"/>
      <c r="L2" s="38"/>
      <c r="M2" s="38"/>
      <c r="N2" s="38" t="s">
        <v>12</v>
      </c>
      <c r="O2" s="38"/>
      <c r="P2" s="38"/>
      <c r="Q2" s="38"/>
    </row>
    <row r="3" spans="1:17" ht="15" customHeight="1">
      <c r="A3" s="37"/>
      <c r="B3" s="37"/>
      <c r="C3" s="37"/>
      <c r="D3" s="46"/>
      <c r="E3" s="48"/>
      <c r="F3" s="37"/>
      <c r="G3" s="37"/>
      <c r="H3" s="37"/>
      <c r="I3" s="37"/>
      <c r="J3" s="39" t="s">
        <v>13</v>
      </c>
      <c r="K3" s="40"/>
      <c r="L3" s="39" t="s">
        <v>14</v>
      </c>
      <c r="M3" s="40"/>
      <c r="N3" s="39" t="s">
        <v>13</v>
      </c>
      <c r="O3" s="40"/>
      <c r="P3" s="39" t="s">
        <v>15</v>
      </c>
      <c r="Q3" s="40"/>
    </row>
    <row r="4" spans="1:17">
      <c r="A4" s="41" t="s">
        <v>0</v>
      </c>
      <c r="B4" s="28">
        <v>24</v>
      </c>
      <c r="C4" s="28">
        <v>15</v>
      </c>
      <c r="D4" s="28">
        <v>128</v>
      </c>
      <c r="E4" s="27">
        <v>4</v>
      </c>
      <c r="F4" s="27">
        <v>2</v>
      </c>
      <c r="G4" s="27">
        <v>2</v>
      </c>
      <c r="H4" s="27">
        <v>4</v>
      </c>
      <c r="I4" s="15">
        <f>(F4 * H4)/G4</f>
        <v>4</v>
      </c>
      <c r="J4" s="17">
        <v>-484</v>
      </c>
      <c r="K4" s="17">
        <v>-17</v>
      </c>
      <c r="L4" s="17">
        <v>-141.154</v>
      </c>
      <c r="M4" s="8">
        <v>119.218</v>
      </c>
      <c r="N4" s="8">
        <v>-219.19049999999999</v>
      </c>
      <c r="O4" s="8">
        <v>151.9195</v>
      </c>
      <c r="P4" s="8">
        <v>-266.93400000000003</v>
      </c>
      <c r="Q4" s="8">
        <v>48.93</v>
      </c>
    </row>
    <row r="5" spans="1:17">
      <c r="A5" s="42"/>
      <c r="B5" s="23">
        <v>52</v>
      </c>
      <c r="C5" s="27">
        <v>15</v>
      </c>
      <c r="D5" s="27">
        <v>128</v>
      </c>
      <c r="E5" s="27">
        <v>4</v>
      </c>
      <c r="F5" s="27">
        <v>4</v>
      </c>
      <c r="G5" s="27">
        <v>4</v>
      </c>
      <c r="H5" s="27">
        <v>1</v>
      </c>
      <c r="I5" s="15">
        <f t="shared" ref="I5:I19" si="0">(F5 * H5)/G5</f>
        <v>1</v>
      </c>
      <c r="J5" s="17">
        <v>-186</v>
      </c>
      <c r="K5" s="19">
        <v>91.8125</v>
      </c>
      <c r="L5" s="17">
        <v>-188</v>
      </c>
      <c r="M5" s="19">
        <v>93.405499999993495</v>
      </c>
      <c r="N5" s="19">
        <v>-32.088000000000001</v>
      </c>
      <c r="O5" s="19">
        <v>167</v>
      </c>
      <c r="P5" s="8">
        <v>-27.05</v>
      </c>
      <c r="Q5" s="19">
        <v>165.85</v>
      </c>
    </row>
    <row r="6" spans="1:17">
      <c r="A6" s="42"/>
      <c r="B6" s="23">
        <v>48</v>
      </c>
      <c r="C6" s="27">
        <v>30</v>
      </c>
      <c r="D6" s="27">
        <v>64</v>
      </c>
      <c r="E6" s="27">
        <v>4</v>
      </c>
      <c r="F6" s="27">
        <v>4</v>
      </c>
      <c r="G6" s="27">
        <v>4</v>
      </c>
      <c r="H6" s="27">
        <v>1</v>
      </c>
      <c r="I6" s="15">
        <f t="shared" si="0"/>
        <v>1</v>
      </c>
      <c r="J6" s="17">
        <v>-84.198000000004001</v>
      </c>
      <c r="K6" s="17">
        <v>12.173999999999101</v>
      </c>
      <c r="L6" s="17">
        <v>-27.012499999999999</v>
      </c>
      <c r="M6" s="8">
        <v>19.9925</v>
      </c>
      <c r="N6" s="8">
        <v>-25.24</v>
      </c>
      <c r="O6" s="8">
        <v>23.815999999999999</v>
      </c>
      <c r="P6" s="8">
        <v>-21.002500000000001</v>
      </c>
      <c r="Q6" s="8">
        <v>21.026499999999999</v>
      </c>
    </row>
    <row r="7" spans="1:17">
      <c r="A7" s="42"/>
      <c r="B7" s="23">
        <v>104</v>
      </c>
      <c r="C7" s="27">
        <v>15</v>
      </c>
      <c r="D7" s="27">
        <v>64</v>
      </c>
      <c r="E7" s="27">
        <v>4</v>
      </c>
      <c r="F7" s="27">
        <v>4</v>
      </c>
      <c r="G7" s="27">
        <v>4</v>
      </c>
      <c r="H7" s="27">
        <v>1</v>
      </c>
      <c r="I7" s="15">
        <f t="shared" si="0"/>
        <v>1</v>
      </c>
      <c r="J7" s="17">
        <v>-54.738499999999497</v>
      </c>
      <c r="K7" s="17">
        <v>67.8125</v>
      </c>
      <c r="L7" s="17">
        <v>-22.965</v>
      </c>
      <c r="M7" s="8">
        <v>22.959</v>
      </c>
      <c r="N7" s="8">
        <v>-20.914999999999999</v>
      </c>
      <c r="O7" s="8">
        <v>137.79499999999999</v>
      </c>
      <c r="P7" s="8">
        <v>-24.017499999999998</v>
      </c>
      <c r="Q7" s="8">
        <v>19.977499999999999</v>
      </c>
    </row>
    <row r="8" spans="1:17">
      <c r="A8" s="42"/>
      <c r="B8" s="23">
        <v>132</v>
      </c>
      <c r="C8" s="27">
        <v>30</v>
      </c>
      <c r="D8" s="27">
        <v>32</v>
      </c>
      <c r="E8" s="27">
        <v>4</v>
      </c>
      <c r="F8" s="27">
        <v>4</v>
      </c>
      <c r="G8" s="27">
        <v>4</v>
      </c>
      <c r="H8" s="27">
        <v>1</v>
      </c>
      <c r="I8" s="15">
        <f t="shared" si="0"/>
        <v>1</v>
      </c>
      <c r="J8" s="17">
        <v>-44.692500000000102</v>
      </c>
      <c r="K8" s="17">
        <v>29.238499999999501</v>
      </c>
      <c r="L8" s="17">
        <v>-38.034999999999997</v>
      </c>
      <c r="M8" s="8">
        <v>12.005000000000001</v>
      </c>
      <c r="N8" s="8">
        <v>-31.0625</v>
      </c>
      <c r="O8" s="8">
        <v>41.9375</v>
      </c>
      <c r="P8" s="8">
        <v>-13.031499999999999</v>
      </c>
      <c r="Q8" s="8">
        <v>34.026499999999999</v>
      </c>
    </row>
    <row r="9" spans="1:17" hidden="1">
      <c r="A9" s="42"/>
      <c r="B9" s="44">
        <v>268</v>
      </c>
      <c r="C9" s="45">
        <v>15</v>
      </c>
      <c r="D9" s="45">
        <v>32</v>
      </c>
      <c r="E9" s="15">
        <v>4</v>
      </c>
      <c r="F9" s="15">
        <v>4</v>
      </c>
      <c r="G9" s="15">
        <v>4</v>
      </c>
      <c r="H9" s="15">
        <v>1</v>
      </c>
      <c r="I9" s="15">
        <f t="shared" si="0"/>
        <v>1</v>
      </c>
      <c r="J9" s="17"/>
      <c r="K9" s="17"/>
      <c r="L9" s="17"/>
      <c r="M9" s="8"/>
      <c r="N9" s="8"/>
      <c r="O9" s="8"/>
      <c r="P9" s="8"/>
      <c r="Q9" s="8"/>
    </row>
    <row r="10" spans="1:17" hidden="1">
      <c r="A10" s="42"/>
      <c r="B10" s="44"/>
      <c r="C10" s="45"/>
      <c r="D10" s="45"/>
      <c r="E10" s="15">
        <v>4</v>
      </c>
      <c r="F10" s="15">
        <v>2</v>
      </c>
      <c r="G10" s="15">
        <v>2</v>
      </c>
      <c r="H10" s="15">
        <v>2</v>
      </c>
      <c r="I10" s="15">
        <f t="shared" si="0"/>
        <v>2</v>
      </c>
      <c r="J10" s="17"/>
      <c r="K10" s="17"/>
      <c r="L10" s="17"/>
      <c r="M10" s="8"/>
      <c r="N10" s="8"/>
      <c r="O10" s="8"/>
      <c r="P10" s="8"/>
      <c r="Q10" s="8"/>
    </row>
    <row r="11" spans="1:17" hidden="1">
      <c r="A11" s="42"/>
      <c r="B11" s="44"/>
      <c r="C11" s="45"/>
      <c r="D11" s="45"/>
      <c r="E11" s="15">
        <v>4</v>
      </c>
      <c r="F11" s="15">
        <v>2</v>
      </c>
      <c r="G11" s="15">
        <v>2</v>
      </c>
      <c r="H11" s="15">
        <v>4</v>
      </c>
      <c r="I11" s="15">
        <f t="shared" si="0"/>
        <v>4</v>
      </c>
      <c r="J11" s="17"/>
      <c r="K11" s="17"/>
      <c r="L11" s="17"/>
      <c r="M11" s="8"/>
      <c r="N11" s="8"/>
      <c r="O11" s="8"/>
      <c r="P11" s="8"/>
      <c r="Q11" s="8"/>
    </row>
    <row r="12" spans="1:17" hidden="1">
      <c r="A12" s="42"/>
      <c r="B12" s="44"/>
      <c r="C12" s="45"/>
      <c r="D12" s="45"/>
      <c r="E12" s="15">
        <v>4</v>
      </c>
      <c r="F12" s="15">
        <v>4</v>
      </c>
      <c r="G12" s="15">
        <v>4</v>
      </c>
      <c r="H12" s="15">
        <v>6</v>
      </c>
      <c r="I12" s="15">
        <f t="shared" si="0"/>
        <v>6</v>
      </c>
      <c r="J12" s="18"/>
      <c r="K12" s="16"/>
      <c r="L12" s="18"/>
      <c r="M12" s="33"/>
      <c r="N12" s="33"/>
      <c r="O12" s="33"/>
      <c r="P12" s="33"/>
      <c r="Q12" s="33"/>
    </row>
    <row r="13" spans="1:17" hidden="1">
      <c r="A13" s="42"/>
      <c r="B13" s="44"/>
      <c r="C13" s="45"/>
      <c r="D13" s="45"/>
      <c r="E13" s="15">
        <v>4</v>
      </c>
      <c r="F13" s="15">
        <v>12</v>
      </c>
      <c r="G13" s="15">
        <v>4</v>
      </c>
      <c r="H13" s="15">
        <v>1</v>
      </c>
      <c r="I13" s="15">
        <f t="shared" si="0"/>
        <v>3</v>
      </c>
      <c r="J13" s="18"/>
      <c r="K13" s="16"/>
      <c r="L13" s="18"/>
      <c r="M13" s="33"/>
      <c r="N13" s="33"/>
      <c r="O13" s="33"/>
      <c r="P13" s="33"/>
      <c r="Q13" s="33"/>
    </row>
    <row r="14" spans="1:17" hidden="1">
      <c r="A14" s="42"/>
      <c r="B14" s="44">
        <v>272</v>
      </c>
      <c r="C14" s="44">
        <v>30</v>
      </c>
      <c r="D14" s="44">
        <v>16</v>
      </c>
      <c r="E14" s="15">
        <v>4</v>
      </c>
      <c r="F14" s="15">
        <v>4</v>
      </c>
      <c r="G14" s="15">
        <v>4</v>
      </c>
      <c r="H14" s="15">
        <v>1</v>
      </c>
      <c r="I14" s="15">
        <f t="shared" si="0"/>
        <v>1</v>
      </c>
      <c r="J14" s="17"/>
      <c r="K14" s="20"/>
      <c r="L14" s="17"/>
      <c r="M14" s="19"/>
      <c r="N14" s="19"/>
      <c r="O14" s="19"/>
      <c r="P14" s="19"/>
      <c r="Q14" s="19"/>
    </row>
    <row r="15" spans="1:17" hidden="1">
      <c r="A15" s="42"/>
      <c r="B15" s="44"/>
      <c r="C15" s="44"/>
      <c r="D15" s="44"/>
      <c r="E15" s="15">
        <v>4</v>
      </c>
      <c r="F15" s="15">
        <v>2</v>
      </c>
      <c r="G15" s="15">
        <v>2</v>
      </c>
      <c r="H15" s="15">
        <v>2</v>
      </c>
      <c r="I15" s="15">
        <f t="shared" si="0"/>
        <v>2</v>
      </c>
      <c r="J15" s="17"/>
      <c r="K15" s="20"/>
      <c r="L15" s="17"/>
      <c r="M15" s="19"/>
      <c r="N15" s="19"/>
      <c r="O15" s="19"/>
      <c r="P15" s="19"/>
      <c r="Q15" s="19"/>
    </row>
    <row r="16" spans="1:17" hidden="1">
      <c r="A16" s="42"/>
      <c r="B16" s="44"/>
      <c r="C16" s="44"/>
      <c r="D16" s="44"/>
      <c r="E16" s="15">
        <v>4</v>
      </c>
      <c r="F16" s="15">
        <v>2</v>
      </c>
      <c r="G16" s="15">
        <v>2</v>
      </c>
      <c r="H16" s="15">
        <v>4</v>
      </c>
      <c r="I16" s="15">
        <f t="shared" si="0"/>
        <v>4</v>
      </c>
      <c r="J16" s="17"/>
      <c r="K16" s="20"/>
      <c r="L16" s="17"/>
      <c r="M16" s="19"/>
      <c r="N16" s="19"/>
      <c r="O16" s="19"/>
      <c r="P16" s="19"/>
      <c r="Q16" s="19"/>
    </row>
    <row r="17" spans="1:17" hidden="1">
      <c r="A17" s="42"/>
      <c r="B17" s="44"/>
      <c r="C17" s="44"/>
      <c r="D17" s="44"/>
      <c r="E17" s="15">
        <v>4</v>
      </c>
      <c r="F17" s="15">
        <v>4</v>
      </c>
      <c r="G17" s="15">
        <v>4</v>
      </c>
      <c r="H17" s="15">
        <v>6</v>
      </c>
      <c r="I17" s="15">
        <f t="shared" si="0"/>
        <v>6</v>
      </c>
      <c r="J17" s="18"/>
      <c r="K17" s="16"/>
      <c r="L17" s="17"/>
      <c r="M17" s="8"/>
      <c r="N17" s="8"/>
      <c r="O17" s="8"/>
      <c r="P17" s="8"/>
      <c r="Q17" s="8"/>
    </row>
    <row r="18" spans="1:17" hidden="1">
      <c r="A18" s="42"/>
      <c r="B18" s="44"/>
      <c r="C18" s="44"/>
      <c r="D18" s="44"/>
      <c r="E18" s="15">
        <v>4</v>
      </c>
      <c r="F18" s="15">
        <v>12</v>
      </c>
      <c r="G18" s="15">
        <v>4</v>
      </c>
      <c r="H18" s="15">
        <v>1</v>
      </c>
      <c r="I18" s="15">
        <f t="shared" si="0"/>
        <v>3</v>
      </c>
      <c r="J18" s="18"/>
      <c r="K18" s="15"/>
      <c r="L18" s="17"/>
      <c r="M18" s="8"/>
      <c r="N18" s="8"/>
      <c r="O18" s="8"/>
      <c r="P18" s="8"/>
      <c r="Q18" s="8"/>
    </row>
    <row r="19" spans="1:17">
      <c r="A19" s="42"/>
      <c r="B19" s="27">
        <v>24</v>
      </c>
      <c r="C19" s="27">
        <v>60</v>
      </c>
      <c r="D19" s="27">
        <v>64</v>
      </c>
      <c r="E19" s="27">
        <v>4</v>
      </c>
      <c r="F19" s="22">
        <v>2</v>
      </c>
      <c r="G19" s="22">
        <v>2</v>
      </c>
      <c r="H19" s="27">
        <v>4</v>
      </c>
      <c r="I19" s="15">
        <f t="shared" si="0"/>
        <v>4</v>
      </c>
      <c r="J19" s="17">
        <v>-105.743999999995</v>
      </c>
      <c r="K19" s="20">
        <v>13</v>
      </c>
      <c r="L19" s="17">
        <v>-82.976500000000001</v>
      </c>
      <c r="M19" s="8">
        <v>16.964500000000001</v>
      </c>
      <c r="N19" s="8">
        <v>-67.998500000000007</v>
      </c>
      <c r="O19" s="8">
        <v>20.9785</v>
      </c>
      <c r="P19" s="8">
        <v>-22.971</v>
      </c>
      <c r="Q19" s="8">
        <v>20.986999999999998</v>
      </c>
    </row>
    <row r="20" spans="1:17">
      <c r="A20" s="42"/>
      <c r="B20" s="27">
        <v>64</v>
      </c>
      <c r="C20" s="27">
        <v>60</v>
      </c>
      <c r="D20" s="27">
        <v>32</v>
      </c>
      <c r="E20" s="27">
        <v>4</v>
      </c>
      <c r="F20" s="27">
        <v>4</v>
      </c>
      <c r="G20" s="27">
        <v>4</v>
      </c>
      <c r="H20" s="27">
        <v>1</v>
      </c>
      <c r="I20" s="15">
        <f>(F20 * H20)/G20</f>
        <v>1</v>
      </c>
      <c r="J20" s="17">
        <v>-90.616000000001804</v>
      </c>
      <c r="K20" s="20">
        <v>33.096000000001403</v>
      </c>
      <c r="L20" s="17">
        <v>-48.406500000001003</v>
      </c>
      <c r="M20" s="8">
        <v>14.1554999999989</v>
      </c>
      <c r="N20" s="8">
        <v>-35.972999999999999</v>
      </c>
      <c r="O20" s="8">
        <v>38.012999999999998</v>
      </c>
      <c r="P20" s="8">
        <v>-12.025</v>
      </c>
      <c r="Q20" s="8">
        <v>12.994999999999999</v>
      </c>
    </row>
    <row r="21" spans="1:17">
      <c r="A21" s="42"/>
      <c r="B21" s="27">
        <v>132</v>
      </c>
      <c r="C21" s="27">
        <v>60</v>
      </c>
      <c r="D21" s="27">
        <v>16</v>
      </c>
      <c r="E21" s="27">
        <v>4</v>
      </c>
      <c r="F21" s="27">
        <v>4</v>
      </c>
      <c r="G21" s="27">
        <v>4</v>
      </c>
      <c r="H21" s="27">
        <v>1</v>
      </c>
      <c r="I21" s="15">
        <f>(F21 * H21)/G21</f>
        <v>1</v>
      </c>
      <c r="J21" s="17">
        <v>-21.082999999999998</v>
      </c>
      <c r="K21" s="20">
        <v>15.937000000000101</v>
      </c>
      <c r="L21" s="17">
        <v>-19.021000000000001</v>
      </c>
      <c r="M21" s="8">
        <v>6.0030000000000001</v>
      </c>
      <c r="N21" s="8">
        <v>-16.024999999999999</v>
      </c>
      <c r="O21" s="8">
        <v>19.997</v>
      </c>
      <c r="P21" s="8">
        <v>-5.9950000000000001</v>
      </c>
      <c r="Q21" s="8">
        <v>16.984999999999999</v>
      </c>
    </row>
    <row r="22" spans="1:17">
      <c r="A22" s="43"/>
      <c r="B22" s="27">
        <v>24</v>
      </c>
      <c r="C22" s="27">
        <v>30</v>
      </c>
      <c r="D22" s="27">
        <v>128</v>
      </c>
      <c r="E22" s="27">
        <v>4</v>
      </c>
      <c r="F22" s="27">
        <v>4</v>
      </c>
      <c r="G22" s="27">
        <v>4</v>
      </c>
      <c r="H22" s="27">
        <v>4</v>
      </c>
      <c r="I22" s="18">
        <f t="shared" ref="I22:I23" si="1">(F22 * H22)/G22</f>
        <v>4</v>
      </c>
      <c r="J22" s="17"/>
      <c r="K22" s="17"/>
      <c r="L22" s="17"/>
      <c r="M22" s="19"/>
      <c r="N22" s="19"/>
      <c r="O22" s="19"/>
      <c r="P22" s="19"/>
      <c r="Q22" s="19"/>
    </row>
    <row r="23" spans="1:17">
      <c r="A23" s="41" t="s">
        <v>1</v>
      </c>
      <c r="B23" s="27">
        <v>24</v>
      </c>
      <c r="C23" s="27">
        <v>60</v>
      </c>
      <c r="D23" s="27">
        <v>32</v>
      </c>
      <c r="E23" s="27">
        <v>4</v>
      </c>
      <c r="F23" s="22">
        <v>2</v>
      </c>
      <c r="G23" s="22">
        <v>2</v>
      </c>
      <c r="H23" s="27">
        <v>4</v>
      </c>
      <c r="I23" s="15">
        <f t="shared" si="1"/>
        <v>4</v>
      </c>
      <c r="J23" s="17">
        <v>-34.067500000000003</v>
      </c>
      <c r="K23" s="17">
        <v>39.918500000000002</v>
      </c>
      <c r="L23" s="17">
        <v>-26.0625</v>
      </c>
      <c r="M23" s="8">
        <v>36.9375</v>
      </c>
      <c r="N23" s="8">
        <v>-4.0225</v>
      </c>
      <c r="O23" s="8">
        <v>64.980500000000006</v>
      </c>
      <c r="P23" s="8">
        <v>-0.97599999999999598</v>
      </c>
      <c r="Q23" s="8">
        <v>42.031999999999996</v>
      </c>
    </row>
    <row r="24" spans="1:17">
      <c r="A24" s="42"/>
      <c r="B24" s="27">
        <v>64</v>
      </c>
      <c r="C24" s="27">
        <v>60</v>
      </c>
      <c r="D24" s="27">
        <v>32</v>
      </c>
      <c r="E24" s="27">
        <v>4</v>
      </c>
      <c r="F24" s="27">
        <v>4</v>
      </c>
      <c r="G24" s="27">
        <v>4</v>
      </c>
      <c r="H24" s="27">
        <v>1</v>
      </c>
      <c r="I24" s="15">
        <f>(F24 * H24)/G24</f>
        <v>1</v>
      </c>
      <c r="J24" s="17">
        <v>-64.971000000005006</v>
      </c>
      <c r="K24" s="17">
        <v>12.3529999999955</v>
      </c>
      <c r="L24" s="17">
        <v>-40.561</v>
      </c>
      <c r="M24" s="8">
        <v>14.234999999999999</v>
      </c>
      <c r="N24" s="8">
        <v>-42.033999999999999</v>
      </c>
      <c r="O24" s="8">
        <v>54.006</v>
      </c>
      <c r="P24" s="8">
        <v>-12.997</v>
      </c>
      <c r="Q24" s="8">
        <v>12.975</v>
      </c>
    </row>
    <row r="25" spans="1:17">
      <c r="A25" s="42"/>
      <c r="B25" s="27">
        <v>132</v>
      </c>
      <c r="C25" s="27">
        <v>60</v>
      </c>
      <c r="D25" s="27">
        <v>16</v>
      </c>
      <c r="E25" s="27">
        <v>4</v>
      </c>
      <c r="F25" s="27">
        <v>4</v>
      </c>
      <c r="G25" s="27">
        <v>4</v>
      </c>
      <c r="H25" s="27">
        <v>1</v>
      </c>
      <c r="I25" s="15">
        <f>(F25 * H25)/G25</f>
        <v>1</v>
      </c>
      <c r="J25" s="17">
        <v>-34.183</v>
      </c>
      <c r="K25" s="17">
        <v>19.062999999999999</v>
      </c>
      <c r="L25" s="17">
        <v>-19.975000000000001</v>
      </c>
      <c r="M25" s="8">
        <v>13.025</v>
      </c>
      <c r="N25" s="8">
        <v>-18.028500000000001</v>
      </c>
      <c r="O25" s="8">
        <v>33.028500000000001</v>
      </c>
      <c r="P25" s="8">
        <v>-6.9930000000000003</v>
      </c>
      <c r="Q25" s="8">
        <v>17.018999999999998</v>
      </c>
    </row>
    <row r="26" spans="1:17">
      <c r="A26" s="42"/>
      <c r="B26" s="27">
        <v>32</v>
      </c>
      <c r="C26" s="27">
        <v>120</v>
      </c>
      <c r="D26" s="27">
        <v>16</v>
      </c>
      <c r="E26" s="27">
        <v>4</v>
      </c>
      <c r="F26" s="27">
        <v>2</v>
      </c>
      <c r="G26" s="27">
        <v>2</v>
      </c>
      <c r="H26" s="27">
        <v>4</v>
      </c>
      <c r="I26" s="18">
        <f t="shared" ref="I26:I28" si="2">(F26 * H26)/G26</f>
        <v>4</v>
      </c>
      <c r="J26" s="17">
        <v>-16.9575</v>
      </c>
      <c r="K26" s="17">
        <v>17.926500000000001</v>
      </c>
      <c r="L26" s="17">
        <v>-15.019</v>
      </c>
      <c r="M26" s="8">
        <v>15.984999999999999</v>
      </c>
      <c r="N26" s="8">
        <v>-3.9984999999999999</v>
      </c>
      <c r="O26" s="8">
        <v>49.967500000000001</v>
      </c>
      <c r="P26" s="8">
        <v>-5.0274999999999999</v>
      </c>
      <c r="Q26" s="8">
        <v>21.0335</v>
      </c>
    </row>
    <row r="27" spans="1:17">
      <c r="A27" s="42"/>
      <c r="B27" s="27">
        <v>64</v>
      </c>
      <c r="C27" s="27">
        <v>120</v>
      </c>
      <c r="D27" s="27">
        <v>16</v>
      </c>
      <c r="E27" s="27">
        <v>4</v>
      </c>
      <c r="F27" s="27">
        <v>4</v>
      </c>
      <c r="G27" s="27">
        <v>4</v>
      </c>
      <c r="H27" s="27">
        <v>1</v>
      </c>
      <c r="I27" s="18">
        <f t="shared" si="2"/>
        <v>1</v>
      </c>
      <c r="J27" s="17">
        <v>-51.355000000000501</v>
      </c>
      <c r="K27" s="17">
        <v>10.0250000000005</v>
      </c>
      <c r="L27" s="17">
        <v>-22.026</v>
      </c>
      <c r="M27" s="8">
        <v>1.978</v>
      </c>
      <c r="N27" s="8">
        <v>-20.020499999999998</v>
      </c>
      <c r="O27" s="8">
        <v>19.0185</v>
      </c>
      <c r="P27" s="8">
        <v>-19.0275</v>
      </c>
      <c r="Q27" s="8">
        <v>16.990500000000001</v>
      </c>
    </row>
    <row r="28" spans="1:17">
      <c r="A28" s="42"/>
      <c r="B28" s="27">
        <v>128</v>
      </c>
      <c r="C28" s="27">
        <v>120</v>
      </c>
      <c r="D28" s="27">
        <v>8</v>
      </c>
      <c r="E28" s="27">
        <v>4</v>
      </c>
      <c r="F28" s="27">
        <v>4</v>
      </c>
      <c r="G28" s="27">
        <v>4</v>
      </c>
      <c r="H28" s="27">
        <v>1</v>
      </c>
      <c r="I28" s="18">
        <f t="shared" si="2"/>
        <v>1</v>
      </c>
      <c r="J28" s="17">
        <v>-12</v>
      </c>
      <c r="K28" s="17">
        <v>1.79950000000099</v>
      </c>
      <c r="L28" s="17">
        <v>-8.9870000000000001</v>
      </c>
      <c r="M28" s="8">
        <v>2.9830000000000001</v>
      </c>
      <c r="N28" s="8">
        <v>-8.9905000000000008</v>
      </c>
      <c r="O28" s="8">
        <v>14.9855</v>
      </c>
      <c r="P28" s="8">
        <v>-2.9965000000000002</v>
      </c>
      <c r="Q28" s="8">
        <v>8.0075000000000003</v>
      </c>
    </row>
  </sheetData>
  <mergeCells count="23">
    <mergeCell ref="H2:H3"/>
    <mergeCell ref="P3:Q3"/>
    <mergeCell ref="A23:A28"/>
    <mergeCell ref="A4:A22"/>
    <mergeCell ref="B9:B13"/>
    <mergeCell ref="C9:C13"/>
    <mergeCell ref="D9:D13"/>
    <mergeCell ref="B14:B18"/>
    <mergeCell ref="C14:C18"/>
    <mergeCell ref="D14:D18"/>
    <mergeCell ref="A2:A3"/>
    <mergeCell ref="B2:B3"/>
    <mergeCell ref="C2:C3"/>
    <mergeCell ref="D2:D3"/>
    <mergeCell ref="E2:E3"/>
    <mergeCell ref="F2:F3"/>
    <mergeCell ref="G2:G3"/>
    <mergeCell ref="I2:I3"/>
    <mergeCell ref="J2:M2"/>
    <mergeCell ref="J3:K3"/>
    <mergeCell ref="L3:M3"/>
    <mergeCell ref="N3:O3"/>
    <mergeCell ref="N2:Q2"/>
  </mergeCells>
  <phoneticPr fontId="1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21FD0-8801-44A8-8D0E-0691F91859C2}">
  <dimension ref="A1:Q18"/>
  <sheetViews>
    <sheetView zoomScale="85" zoomScaleNormal="85" workbookViewId="0">
      <pane xSplit="8" ySplit="1" topLeftCell="I2" activePane="bottomRight" state="frozen"/>
      <selection pane="topRight" activeCell="J1" sqref="J1"/>
      <selection pane="bottomLeft" activeCell="A4" sqref="A4"/>
      <selection pane="bottomRight" activeCell="L26" sqref="L26"/>
    </sheetView>
  </sheetViews>
  <sheetFormatPr defaultColWidth="8.7265625" defaultRowHeight="14.5"/>
  <cols>
    <col min="1" max="4" width="8.7265625" style="14"/>
    <col min="5" max="5" width="0" style="14" hidden="1" customWidth="1"/>
    <col min="6" max="6" width="10.7265625" style="14" customWidth="1"/>
    <col min="7" max="7" width="8.7265625" style="14"/>
    <col min="8" max="8" width="11.453125" style="14" customWidth="1"/>
    <col min="9" max="9" width="21.1796875" style="14" customWidth="1"/>
    <col min="10" max="11" width="15.453125" style="13" customWidth="1"/>
    <col min="12" max="13" width="15.453125" style="14" customWidth="1"/>
    <col min="14" max="15" width="15.453125" style="13" customWidth="1"/>
    <col min="16" max="16" width="15.453125" style="14" customWidth="1"/>
    <col min="17" max="17" width="16.453125" style="14" customWidth="1"/>
    <col min="18" max="16384" width="8.7265625" style="14"/>
  </cols>
  <sheetData>
    <row r="1" spans="1:17" s="21" customFormat="1">
      <c r="A1" s="24" t="s">
        <v>16</v>
      </c>
      <c r="B1" s="25"/>
      <c r="C1" s="25"/>
      <c r="D1" s="25"/>
      <c r="E1" s="25"/>
      <c r="F1" s="25"/>
      <c r="G1" s="25"/>
      <c r="H1" s="25"/>
      <c r="J1" s="26"/>
      <c r="K1" s="26"/>
      <c r="N1" s="26"/>
      <c r="O1" s="26"/>
    </row>
    <row r="2" spans="1:17" ht="17.649999999999999" customHeight="1">
      <c r="A2" s="37" t="s">
        <v>2</v>
      </c>
      <c r="B2" s="37" t="s">
        <v>3</v>
      </c>
      <c r="C2" s="37" t="s">
        <v>4</v>
      </c>
      <c r="D2" s="46" t="s">
        <v>10</v>
      </c>
      <c r="E2" s="47" t="s">
        <v>8</v>
      </c>
      <c r="F2" s="37" t="s">
        <v>5</v>
      </c>
      <c r="G2" s="37" t="s">
        <v>6</v>
      </c>
      <c r="H2" s="37" t="s">
        <v>7</v>
      </c>
      <c r="I2" s="37" t="s">
        <v>9</v>
      </c>
      <c r="J2" s="38" t="s">
        <v>22</v>
      </c>
      <c r="K2" s="38"/>
      <c r="L2" s="38" t="s">
        <v>23</v>
      </c>
      <c r="M2" s="38"/>
      <c r="N2" s="38" t="s">
        <v>24</v>
      </c>
      <c r="O2" s="38"/>
      <c r="P2" s="38" t="s">
        <v>25</v>
      </c>
      <c r="Q2" s="38"/>
    </row>
    <row r="3" spans="1:17" ht="40" customHeight="1">
      <c r="A3" s="37"/>
      <c r="B3" s="37"/>
      <c r="C3" s="37"/>
      <c r="D3" s="46"/>
      <c r="E3" s="48"/>
      <c r="F3" s="37"/>
      <c r="G3" s="37"/>
      <c r="H3" s="37"/>
      <c r="I3" s="37"/>
      <c r="J3" s="30" t="s">
        <v>17</v>
      </c>
      <c r="K3" s="30" t="s">
        <v>26</v>
      </c>
      <c r="L3" s="30" t="s">
        <v>13</v>
      </c>
      <c r="M3" s="30" t="s">
        <v>27</v>
      </c>
      <c r="N3" s="30" t="s">
        <v>13</v>
      </c>
      <c r="O3" s="30" t="s">
        <v>27</v>
      </c>
      <c r="P3" s="30" t="s">
        <v>13</v>
      </c>
      <c r="Q3" s="30" t="s">
        <v>27</v>
      </c>
    </row>
    <row r="4" spans="1:17" s="21" customFormat="1">
      <c r="A4" s="41" t="s">
        <v>0</v>
      </c>
      <c r="B4" s="28">
        <v>24</v>
      </c>
      <c r="C4" s="28">
        <v>15</v>
      </c>
      <c r="D4" s="28">
        <v>128</v>
      </c>
      <c r="E4" s="27">
        <v>4</v>
      </c>
      <c r="F4" s="27">
        <v>2</v>
      </c>
      <c r="G4" s="27">
        <v>2</v>
      </c>
      <c r="H4" s="27">
        <v>4</v>
      </c>
      <c r="I4" s="31">
        <f>(F4 * H4)/G4</f>
        <v>4</v>
      </c>
      <c r="J4" s="8"/>
      <c r="K4" s="8"/>
      <c r="L4" s="8"/>
      <c r="M4" s="8"/>
      <c r="N4" s="8"/>
      <c r="O4" s="8"/>
      <c r="P4" s="8"/>
      <c r="Q4" s="8"/>
    </row>
    <row r="5" spans="1:17">
      <c r="A5" s="42"/>
      <c r="B5" s="23">
        <v>52</v>
      </c>
      <c r="C5" s="27">
        <v>15</v>
      </c>
      <c r="D5" s="27">
        <v>128</v>
      </c>
      <c r="E5" s="27">
        <v>4</v>
      </c>
      <c r="F5" s="27">
        <v>4</v>
      </c>
      <c r="G5" s="27">
        <v>4</v>
      </c>
      <c r="H5" s="27">
        <v>1</v>
      </c>
      <c r="I5" s="15">
        <f t="shared" ref="I5:I9" si="0">(F5 * H5)/G5</f>
        <v>1</v>
      </c>
      <c r="J5" s="17">
        <v>93.343500000000006</v>
      </c>
      <c r="K5" s="17">
        <v>64.422499999999999</v>
      </c>
      <c r="L5" s="19">
        <v>92.034999999999997</v>
      </c>
      <c r="M5" s="19">
        <v>58</v>
      </c>
      <c r="N5" s="17">
        <v>120.0615</v>
      </c>
      <c r="O5" s="17">
        <v>115.97499999999999</v>
      </c>
      <c r="P5" s="19">
        <v>119.96</v>
      </c>
      <c r="Q5" s="19">
        <v>115.97499999999999</v>
      </c>
    </row>
    <row r="6" spans="1:17">
      <c r="A6" s="42"/>
      <c r="B6" s="23">
        <v>48</v>
      </c>
      <c r="C6" s="27">
        <v>30</v>
      </c>
      <c r="D6" s="27">
        <v>64</v>
      </c>
      <c r="E6" s="27">
        <v>4</v>
      </c>
      <c r="F6" s="27">
        <v>4</v>
      </c>
      <c r="G6" s="27">
        <v>4</v>
      </c>
      <c r="H6" s="27">
        <v>1</v>
      </c>
      <c r="I6" s="15">
        <f t="shared" si="0"/>
        <v>1</v>
      </c>
      <c r="J6" s="17">
        <v>56.825499999999998</v>
      </c>
      <c r="K6" s="17">
        <v>30.005500000000001</v>
      </c>
      <c r="L6" s="17">
        <v>30.088000000000001</v>
      </c>
      <c r="M6" s="17">
        <v>29.008500000000002</v>
      </c>
      <c r="N6" s="17">
        <v>30.061499999999999</v>
      </c>
      <c r="O6" s="17">
        <v>29.0105</v>
      </c>
      <c r="P6" s="17">
        <v>29.008500000000002</v>
      </c>
      <c r="Q6" s="17">
        <v>29.008500000000002</v>
      </c>
    </row>
    <row r="7" spans="1:17">
      <c r="A7" s="42"/>
      <c r="B7" s="23">
        <v>104</v>
      </c>
      <c r="C7" s="27">
        <v>15</v>
      </c>
      <c r="D7" s="27">
        <v>64</v>
      </c>
      <c r="E7" s="27">
        <v>4</v>
      </c>
      <c r="F7" s="27">
        <v>4</v>
      </c>
      <c r="G7" s="27">
        <v>4</v>
      </c>
      <c r="H7" s="27">
        <v>1</v>
      </c>
      <c r="I7" s="15">
        <f t="shared" si="0"/>
        <v>1</v>
      </c>
      <c r="J7" s="17">
        <v>49.113999999999997</v>
      </c>
      <c r="K7" s="17">
        <v>29.0245</v>
      </c>
      <c r="L7" s="17">
        <v>88.185000000000002</v>
      </c>
      <c r="M7" s="17">
        <v>29.012499999999999</v>
      </c>
      <c r="N7" s="17">
        <v>29.998999999999999</v>
      </c>
      <c r="O7" s="17">
        <v>27.985499999999998</v>
      </c>
      <c r="P7" s="17">
        <v>30.001999999999999</v>
      </c>
      <c r="Q7" s="17">
        <v>29.008500000000002</v>
      </c>
    </row>
    <row r="8" spans="1:17">
      <c r="A8" s="42"/>
      <c r="B8" s="23">
        <v>132</v>
      </c>
      <c r="C8" s="27">
        <v>30</v>
      </c>
      <c r="D8" s="27">
        <v>32</v>
      </c>
      <c r="E8" s="27">
        <v>4</v>
      </c>
      <c r="F8" s="27">
        <v>4</v>
      </c>
      <c r="G8" s="27">
        <v>4</v>
      </c>
      <c r="H8" s="27">
        <v>1</v>
      </c>
      <c r="I8" s="15">
        <f t="shared" si="0"/>
        <v>1</v>
      </c>
      <c r="J8" s="17">
        <v>28.63</v>
      </c>
      <c r="K8" s="17">
        <v>25.980499999999999</v>
      </c>
      <c r="L8" s="17">
        <v>45.990499999999997</v>
      </c>
      <c r="M8" s="17">
        <v>38.012500000000003</v>
      </c>
      <c r="N8" s="17">
        <v>13.9975</v>
      </c>
      <c r="O8" s="17">
        <v>13.9975</v>
      </c>
      <c r="P8" s="17">
        <v>15.0025</v>
      </c>
      <c r="Q8" s="17">
        <v>15.0025</v>
      </c>
    </row>
    <row r="9" spans="1:17">
      <c r="A9" s="42"/>
      <c r="B9" s="27">
        <v>24</v>
      </c>
      <c r="C9" s="27">
        <v>60</v>
      </c>
      <c r="D9" s="27">
        <v>64</v>
      </c>
      <c r="E9" s="27">
        <v>4</v>
      </c>
      <c r="F9" s="27">
        <v>4</v>
      </c>
      <c r="G9" s="27">
        <v>4</v>
      </c>
      <c r="H9" s="27">
        <v>4</v>
      </c>
      <c r="I9" s="15">
        <f t="shared" si="0"/>
        <v>4</v>
      </c>
      <c r="J9" s="17">
        <v>50.968000000000004</v>
      </c>
      <c r="K9" s="17">
        <v>56.983499999999999</v>
      </c>
      <c r="L9" s="17">
        <v>35.999000000000002</v>
      </c>
      <c r="M9" s="17">
        <v>29.008500000000002</v>
      </c>
      <c r="N9" s="17">
        <v>28.962</v>
      </c>
      <c r="O9" s="17">
        <v>29.008500000000002</v>
      </c>
      <c r="P9" s="17">
        <v>28.984000000000002</v>
      </c>
      <c r="Q9" s="17">
        <v>29.008500000000002</v>
      </c>
    </row>
    <row r="10" spans="1:17">
      <c r="A10" s="42"/>
      <c r="B10" s="27">
        <v>64</v>
      </c>
      <c r="C10" s="27">
        <v>60</v>
      </c>
      <c r="D10" s="27">
        <v>32</v>
      </c>
      <c r="E10" s="27">
        <v>4</v>
      </c>
      <c r="F10" s="27">
        <v>4</v>
      </c>
      <c r="G10" s="27">
        <v>4</v>
      </c>
      <c r="H10" s="27">
        <v>1</v>
      </c>
      <c r="I10" s="15">
        <f>(F10 * H10)/G10</f>
        <v>1</v>
      </c>
      <c r="J10" s="17">
        <v>41.961500000000001</v>
      </c>
      <c r="K10" s="17">
        <v>25.62</v>
      </c>
      <c r="L10" s="17">
        <v>17.1495</v>
      </c>
      <c r="M10" s="17">
        <v>14.9825</v>
      </c>
      <c r="N10" s="17">
        <v>13.9975</v>
      </c>
      <c r="O10" s="17">
        <v>13.9975</v>
      </c>
      <c r="P10" s="17">
        <v>13.9975</v>
      </c>
      <c r="Q10" s="17">
        <v>13.9975</v>
      </c>
    </row>
    <row r="11" spans="1:17">
      <c r="A11" s="42"/>
      <c r="B11" s="27">
        <v>132</v>
      </c>
      <c r="C11" s="27">
        <v>60</v>
      </c>
      <c r="D11" s="27">
        <v>16</v>
      </c>
      <c r="E11" s="27">
        <v>4</v>
      </c>
      <c r="F11" s="27">
        <v>4</v>
      </c>
      <c r="G11" s="27">
        <v>4</v>
      </c>
      <c r="H11" s="27">
        <v>1</v>
      </c>
      <c r="I11" s="15">
        <f>(F11 * H11)/G11</f>
        <v>1</v>
      </c>
      <c r="J11" s="17">
        <v>17.219000000000001</v>
      </c>
      <c r="K11" s="17">
        <v>12.0055</v>
      </c>
      <c r="L11" s="17">
        <v>7.0025000000000004</v>
      </c>
      <c r="M11" s="17">
        <v>7.0025000000000004</v>
      </c>
      <c r="N11" s="17">
        <v>23.015499999999999</v>
      </c>
      <c r="O11" s="17">
        <v>20.009499999999999</v>
      </c>
      <c r="P11" s="17">
        <v>7.0025000000000004</v>
      </c>
      <c r="Q11" s="17">
        <v>7.0025000000000004</v>
      </c>
    </row>
    <row r="12" spans="1:17">
      <c r="A12" s="43"/>
      <c r="B12" s="27">
        <v>24</v>
      </c>
      <c r="C12" s="27">
        <v>30</v>
      </c>
      <c r="D12" s="27">
        <v>128</v>
      </c>
      <c r="E12" s="27">
        <v>4</v>
      </c>
      <c r="F12" s="27">
        <v>4</v>
      </c>
      <c r="G12" s="27">
        <v>4</v>
      </c>
      <c r="H12" s="27">
        <v>4</v>
      </c>
      <c r="I12" s="18">
        <f t="shared" ref="I12:I13" si="1">(F12 * H12)/G12</f>
        <v>4</v>
      </c>
      <c r="J12" s="29"/>
      <c r="K12" s="8"/>
      <c r="L12" s="19"/>
      <c r="M12" s="19"/>
      <c r="N12" s="29"/>
      <c r="O12" s="17"/>
      <c r="P12" s="20"/>
      <c r="Q12" s="20"/>
    </row>
    <row r="13" spans="1:17">
      <c r="A13" s="41" t="s">
        <v>1</v>
      </c>
      <c r="B13" s="27">
        <v>24</v>
      </c>
      <c r="C13" s="27">
        <v>60</v>
      </c>
      <c r="D13" s="27">
        <v>32</v>
      </c>
      <c r="E13" s="27">
        <v>4</v>
      </c>
      <c r="F13" s="27">
        <v>4</v>
      </c>
      <c r="G13" s="27">
        <v>4</v>
      </c>
      <c r="H13" s="27">
        <v>4</v>
      </c>
      <c r="I13" s="15">
        <f t="shared" si="1"/>
        <v>4</v>
      </c>
      <c r="J13" s="17">
        <v>38.990499999999997</v>
      </c>
      <c r="K13" s="17">
        <v>42.0075</v>
      </c>
      <c r="L13" s="17">
        <v>46.002499999999998</v>
      </c>
      <c r="M13" s="17">
        <v>46.002499999999998</v>
      </c>
      <c r="N13" s="17">
        <v>24.0275</v>
      </c>
      <c r="O13" s="17">
        <v>16.016500000000001</v>
      </c>
      <c r="P13" s="17">
        <v>23.007999999999999</v>
      </c>
      <c r="Q13" s="17">
        <v>16.016500000000001</v>
      </c>
    </row>
    <row r="14" spans="1:17">
      <c r="A14" s="42"/>
      <c r="B14" s="27">
        <v>64</v>
      </c>
      <c r="C14" s="27">
        <v>60</v>
      </c>
      <c r="D14" s="27">
        <v>32</v>
      </c>
      <c r="E14" s="27">
        <v>4</v>
      </c>
      <c r="F14" s="27">
        <v>4</v>
      </c>
      <c r="G14" s="27">
        <v>4</v>
      </c>
      <c r="H14" s="27">
        <v>1</v>
      </c>
      <c r="I14" s="15">
        <f>(F14 * H14)/G14</f>
        <v>1</v>
      </c>
      <c r="J14" s="17">
        <v>23.202500000000001</v>
      </c>
      <c r="K14" s="17">
        <v>28.112500000000001</v>
      </c>
      <c r="L14" s="17">
        <v>41.974499999999999</v>
      </c>
      <c r="M14" s="17">
        <v>14.9825</v>
      </c>
      <c r="N14" s="17">
        <v>41.954500000000003</v>
      </c>
      <c r="O14" s="17">
        <v>14.9825</v>
      </c>
      <c r="P14" s="17">
        <v>39.022500000000001</v>
      </c>
      <c r="Q14" s="17">
        <v>13.9955</v>
      </c>
    </row>
    <row r="15" spans="1:17">
      <c r="A15" s="42"/>
      <c r="B15" s="27">
        <v>132</v>
      </c>
      <c r="C15" s="27">
        <v>60</v>
      </c>
      <c r="D15" s="27">
        <v>16</v>
      </c>
      <c r="E15" s="27">
        <v>4</v>
      </c>
      <c r="F15" s="27">
        <v>4</v>
      </c>
      <c r="G15" s="27">
        <v>4</v>
      </c>
      <c r="H15" s="27">
        <v>1</v>
      </c>
      <c r="I15" s="15">
        <f>(F15 * H15)/G15</f>
        <v>1</v>
      </c>
      <c r="J15" s="17">
        <v>14.77</v>
      </c>
      <c r="K15" s="17">
        <v>13.0345</v>
      </c>
      <c r="L15" s="17">
        <v>23.015499999999999</v>
      </c>
      <c r="M15" s="17">
        <v>19.0015</v>
      </c>
      <c r="N15" s="17">
        <v>21.009</v>
      </c>
      <c r="O15" s="17">
        <v>8.0035000000000007</v>
      </c>
      <c r="P15" s="17">
        <v>18.997499999999999</v>
      </c>
      <c r="Q15" s="17">
        <v>8.0035000000000007</v>
      </c>
    </row>
    <row r="16" spans="1:17">
      <c r="A16" s="42"/>
      <c r="B16" s="27">
        <v>32</v>
      </c>
      <c r="C16" s="27">
        <v>120</v>
      </c>
      <c r="D16" s="27">
        <v>16</v>
      </c>
      <c r="E16" s="27">
        <v>4</v>
      </c>
      <c r="F16" s="27">
        <v>2</v>
      </c>
      <c r="G16" s="27">
        <v>2</v>
      </c>
      <c r="H16" s="27">
        <v>4</v>
      </c>
      <c r="I16" s="18">
        <f t="shared" ref="I16:I18" si="2">(F16 * H16)/G16</f>
        <v>4</v>
      </c>
      <c r="J16" s="17">
        <v>20.003499999999999</v>
      </c>
      <c r="K16" s="17">
        <v>18.997499999999999</v>
      </c>
      <c r="L16" s="17">
        <v>53.002499999999998</v>
      </c>
      <c r="M16" s="17">
        <v>23.004999999999999</v>
      </c>
      <c r="N16" s="17">
        <v>17.010999999999999</v>
      </c>
      <c r="O16" s="17">
        <v>8.0035000000000007</v>
      </c>
      <c r="P16" s="17">
        <v>8.0124999999999993</v>
      </c>
      <c r="Q16" s="17">
        <v>8.0035000000000007</v>
      </c>
    </row>
    <row r="17" spans="1:17">
      <c r="A17" s="42"/>
      <c r="B17" s="27">
        <v>64</v>
      </c>
      <c r="C17" s="27">
        <v>120</v>
      </c>
      <c r="D17" s="27">
        <v>16</v>
      </c>
      <c r="E17" s="27">
        <v>4</v>
      </c>
      <c r="F17" s="27">
        <v>4</v>
      </c>
      <c r="G17" s="27">
        <v>4</v>
      </c>
      <c r="H17" s="27">
        <v>1</v>
      </c>
      <c r="I17" s="18">
        <f t="shared" si="2"/>
        <v>1</v>
      </c>
      <c r="J17" s="17">
        <v>10.6355</v>
      </c>
      <c r="K17" s="17">
        <v>14.013999999999999</v>
      </c>
      <c r="L17" s="17">
        <v>14.006500000000001</v>
      </c>
      <c r="M17" s="17">
        <v>10.993499999999999</v>
      </c>
      <c r="N17" s="17">
        <v>14.006500000000001</v>
      </c>
      <c r="O17" s="17">
        <v>8.9924999999999997</v>
      </c>
      <c r="P17" s="17">
        <v>14.006500000000001</v>
      </c>
      <c r="Q17" s="17">
        <v>10.0045</v>
      </c>
    </row>
    <row r="18" spans="1:17">
      <c r="A18" s="42"/>
      <c r="B18" s="27">
        <v>128</v>
      </c>
      <c r="C18" s="27">
        <v>120</v>
      </c>
      <c r="D18" s="27">
        <v>8</v>
      </c>
      <c r="E18" s="27">
        <v>4</v>
      </c>
      <c r="F18" s="27">
        <v>4</v>
      </c>
      <c r="G18" s="27">
        <v>4</v>
      </c>
      <c r="H18" s="27">
        <v>1</v>
      </c>
      <c r="I18" s="18">
        <f t="shared" si="2"/>
        <v>1</v>
      </c>
      <c r="J18" s="17">
        <v>15.4415</v>
      </c>
      <c r="K18" s="17">
        <v>3.9925000000000002</v>
      </c>
      <c r="L18" s="17">
        <v>9.9909999999999997</v>
      </c>
      <c r="M18" s="17">
        <v>3.9975000000000001</v>
      </c>
      <c r="N18" s="17">
        <v>11.003500000000001</v>
      </c>
      <c r="O18" s="17">
        <v>9.0024999999999995</v>
      </c>
      <c r="P18" s="17">
        <v>10.003500000000001</v>
      </c>
      <c r="Q18" s="17">
        <v>3.9975000000000001</v>
      </c>
    </row>
  </sheetData>
  <mergeCells count="15">
    <mergeCell ref="P2:Q2"/>
    <mergeCell ref="J2:K2"/>
    <mergeCell ref="L2:M2"/>
    <mergeCell ref="I2:I3"/>
    <mergeCell ref="A13:A18"/>
    <mergeCell ref="A4:A12"/>
    <mergeCell ref="E2:E3"/>
    <mergeCell ref="F2:F3"/>
    <mergeCell ref="G2:G3"/>
    <mergeCell ref="A2:A3"/>
    <mergeCell ref="B2:B3"/>
    <mergeCell ref="C2:C3"/>
    <mergeCell ref="N2:O2"/>
    <mergeCell ref="D2:D3"/>
    <mergeCell ref="H2:H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7257-F5D3-42CB-A081-7C514C5F074A}">
  <dimension ref="A2:Y19"/>
  <sheetViews>
    <sheetView zoomScale="85" zoomScaleNormal="85" workbookViewId="0">
      <pane xSplit="8" ySplit="1" topLeftCell="I2" activePane="bottomRight" state="frozen"/>
      <selection pane="topRight" activeCell="J1" sqref="J1"/>
      <selection pane="bottomLeft" activeCell="A4" sqref="A4"/>
      <selection pane="bottomRight" activeCell="B1" sqref="B1:B1048576"/>
    </sheetView>
  </sheetViews>
  <sheetFormatPr defaultColWidth="8.7265625" defaultRowHeight="14.5"/>
  <cols>
    <col min="1" max="4" width="8.7265625" style="14"/>
    <col min="5" max="5" width="0" style="14" hidden="1" customWidth="1"/>
    <col min="6" max="6" width="10.7265625" style="14" customWidth="1"/>
    <col min="7" max="7" width="8.7265625" style="14"/>
    <col min="8" max="8" width="11.453125" style="14" customWidth="1"/>
    <col min="9" max="9" width="21.1796875" style="14" customWidth="1"/>
    <col min="10" max="10" width="15.453125" style="13" customWidth="1"/>
    <col min="11" max="11" width="15.453125" style="14" customWidth="1"/>
    <col min="12" max="12" width="15.453125" style="13" customWidth="1"/>
    <col min="13" max="17" width="15.453125" style="14" customWidth="1"/>
    <col min="18" max="18" width="15.453125" style="13" customWidth="1"/>
    <col min="19" max="19" width="15.453125" style="14" customWidth="1"/>
    <col min="20" max="20" width="15.453125" style="13" customWidth="1"/>
    <col min="21" max="25" width="15.453125" style="14" customWidth="1"/>
    <col min="26" max="16384" width="8.7265625" style="14"/>
  </cols>
  <sheetData>
    <row r="2" spans="1:25" s="21" customFormat="1">
      <c r="A2" s="24" t="s">
        <v>16</v>
      </c>
      <c r="B2" s="25"/>
      <c r="C2" s="25"/>
      <c r="D2" s="25"/>
      <c r="E2" s="25"/>
      <c r="F2" s="25"/>
      <c r="G2" s="25"/>
      <c r="H2" s="25"/>
      <c r="J2" s="26"/>
      <c r="L2" s="26"/>
      <c r="R2" s="26"/>
      <c r="T2" s="26"/>
    </row>
    <row r="3" spans="1:25" ht="17.649999999999999" customHeight="1">
      <c r="A3" s="37" t="s">
        <v>2</v>
      </c>
      <c r="B3" s="37" t="s">
        <v>3</v>
      </c>
      <c r="C3" s="37" t="s">
        <v>4</v>
      </c>
      <c r="D3" s="46" t="s">
        <v>10</v>
      </c>
      <c r="E3" s="47" t="s">
        <v>8</v>
      </c>
      <c r="F3" s="37" t="s">
        <v>5</v>
      </c>
      <c r="G3" s="37" t="s">
        <v>6</v>
      </c>
      <c r="H3" s="37" t="s">
        <v>7</v>
      </c>
      <c r="I3" s="37" t="s">
        <v>9</v>
      </c>
      <c r="J3" s="38" t="s">
        <v>18</v>
      </c>
      <c r="K3" s="38"/>
      <c r="L3" s="38"/>
      <c r="M3" s="38"/>
      <c r="N3" s="38" t="s">
        <v>19</v>
      </c>
      <c r="O3" s="38"/>
      <c r="P3" s="38"/>
      <c r="Q3" s="38"/>
      <c r="R3" s="38" t="s">
        <v>20</v>
      </c>
      <c r="S3" s="38"/>
      <c r="T3" s="38"/>
      <c r="U3" s="38"/>
      <c r="V3" s="38" t="s">
        <v>21</v>
      </c>
      <c r="W3" s="38"/>
      <c r="X3" s="38"/>
      <c r="Y3" s="38"/>
    </row>
    <row r="4" spans="1:25" ht="15" customHeight="1">
      <c r="A4" s="37"/>
      <c r="B4" s="37"/>
      <c r="C4" s="37"/>
      <c r="D4" s="46"/>
      <c r="E4" s="48"/>
      <c r="F4" s="37"/>
      <c r="G4" s="37"/>
      <c r="H4" s="37"/>
      <c r="I4" s="37"/>
      <c r="J4" s="39" t="s">
        <v>13</v>
      </c>
      <c r="K4" s="40"/>
      <c r="L4" s="39" t="s">
        <v>14</v>
      </c>
      <c r="M4" s="40"/>
      <c r="N4" s="39" t="s">
        <v>13</v>
      </c>
      <c r="O4" s="40"/>
      <c r="P4" s="39" t="s">
        <v>15</v>
      </c>
      <c r="Q4" s="40"/>
      <c r="R4" s="39" t="s">
        <v>13</v>
      </c>
      <c r="S4" s="40"/>
      <c r="T4" s="39" t="s">
        <v>14</v>
      </c>
      <c r="U4" s="40"/>
      <c r="V4" s="39" t="s">
        <v>13</v>
      </c>
      <c r="W4" s="40"/>
      <c r="X4" s="39" t="s">
        <v>15</v>
      </c>
      <c r="Y4" s="40"/>
    </row>
    <row r="5" spans="1:25">
      <c r="A5" s="41" t="s">
        <v>0</v>
      </c>
      <c r="B5" s="28">
        <v>24</v>
      </c>
      <c r="C5" s="28">
        <v>15</v>
      </c>
      <c r="D5" s="28">
        <v>128</v>
      </c>
      <c r="E5" s="27">
        <v>4</v>
      </c>
      <c r="F5" s="27">
        <v>2</v>
      </c>
      <c r="G5" s="27">
        <v>2</v>
      </c>
      <c r="H5" s="27">
        <v>4</v>
      </c>
      <c r="I5" s="15">
        <f>(F5 * H5)/G5</f>
        <v>4</v>
      </c>
      <c r="J5" s="9">
        <v>-0.87649263708575798</v>
      </c>
      <c r="K5" s="9">
        <v>4.74280350239522</v>
      </c>
      <c r="L5" s="9">
        <v>0.34372288516926502</v>
      </c>
      <c r="M5" s="9">
        <v>3.0151503275703302</v>
      </c>
      <c r="N5" s="9">
        <v>-1.1299999999999999</v>
      </c>
      <c r="O5" s="9">
        <v>1.31936543452269</v>
      </c>
      <c r="P5" s="32">
        <v>-0.47</v>
      </c>
      <c r="Q5" s="9">
        <v>0.174306868482802</v>
      </c>
      <c r="R5" s="9">
        <v>-0.869314890892395</v>
      </c>
      <c r="S5" s="9">
        <v>0.738473925420431</v>
      </c>
      <c r="T5" s="9">
        <v>-0.398102047680579</v>
      </c>
      <c r="U5" s="9">
        <v>0.326880894512523</v>
      </c>
      <c r="V5" s="9">
        <v>-0.56000000000000005</v>
      </c>
      <c r="W5" s="9">
        <v>0.25844848295480499</v>
      </c>
      <c r="X5" s="9">
        <v>-0.4</v>
      </c>
      <c r="Y5" s="9">
        <v>0.28623041545279199</v>
      </c>
    </row>
    <row r="6" spans="1:25">
      <c r="A6" s="42"/>
      <c r="B6" s="23">
        <v>52</v>
      </c>
      <c r="C6" s="27">
        <v>15</v>
      </c>
      <c r="D6" s="27">
        <v>128</v>
      </c>
      <c r="E6" s="27">
        <v>4</v>
      </c>
      <c r="F6" s="27">
        <v>4</v>
      </c>
      <c r="G6" s="27">
        <v>4</v>
      </c>
      <c r="H6" s="27">
        <v>1</v>
      </c>
      <c r="I6" s="15">
        <f t="shared" ref="I6:I10" si="0">(F6 * H6)/G6</f>
        <v>1</v>
      </c>
      <c r="J6" s="9">
        <v>-2.1524915828689299</v>
      </c>
      <c r="K6" s="9">
        <v>4.6336552405502101</v>
      </c>
      <c r="L6" s="9">
        <v>-0.207830164478085</v>
      </c>
      <c r="M6" s="9">
        <v>2.9380335225266099</v>
      </c>
      <c r="N6" s="9">
        <v>-1.9034</v>
      </c>
      <c r="O6" s="9">
        <v>1.15859956183338</v>
      </c>
      <c r="P6" s="9">
        <v>-0.80227089715800004</v>
      </c>
      <c r="Q6" s="9">
        <v>-0.802270897157769</v>
      </c>
      <c r="R6" s="9">
        <v>-1.2269511982903201</v>
      </c>
      <c r="S6" s="9">
        <v>0.94533780264752199</v>
      </c>
      <c r="T6" s="9">
        <v>-0.55917524876156699</v>
      </c>
      <c r="U6" s="9">
        <v>0.44462262366646998</v>
      </c>
      <c r="V6" s="9">
        <v>-0.75630299157680003</v>
      </c>
      <c r="W6" s="9">
        <v>0.56302991576831096</v>
      </c>
      <c r="X6" s="9">
        <v>-0.36629609335629998</v>
      </c>
      <c r="Y6" s="9">
        <v>3.7039066437046103E-2</v>
      </c>
    </row>
    <row r="7" spans="1:25">
      <c r="A7" s="42"/>
      <c r="B7" s="23">
        <v>48</v>
      </c>
      <c r="C7" s="27">
        <v>30</v>
      </c>
      <c r="D7" s="27">
        <v>64</v>
      </c>
      <c r="E7" s="27">
        <v>4</v>
      </c>
      <c r="F7" s="27">
        <v>4</v>
      </c>
      <c r="G7" s="27">
        <v>4</v>
      </c>
      <c r="H7" s="27">
        <v>1</v>
      </c>
      <c r="I7" s="15">
        <f t="shared" si="0"/>
        <v>1</v>
      </c>
      <c r="J7" s="9">
        <v>-1.3847883434038899</v>
      </c>
      <c r="K7" s="9">
        <v>5.42531503621775</v>
      </c>
      <c r="L7" s="9">
        <v>0.46165571924646698</v>
      </c>
      <c r="M7" s="9">
        <v>3.7823198427165901</v>
      </c>
      <c r="N7" s="9">
        <v>-1.98</v>
      </c>
      <c r="O7" s="9">
        <v>0.77758509565461498</v>
      </c>
      <c r="P7" s="9">
        <v>-0.81</v>
      </c>
      <c r="Q7" s="9">
        <v>9.7859480446118099E-2</v>
      </c>
      <c r="R7" s="9">
        <v>-1.9237405542772299</v>
      </c>
      <c r="S7" s="9">
        <v>1.4324539027730201</v>
      </c>
      <c r="T7" s="9">
        <v>-0.83565458745162902</v>
      </c>
      <c r="U7" s="9">
        <v>0.73061935372542497</v>
      </c>
      <c r="V7" s="9">
        <v>-1.1200000000000001</v>
      </c>
      <c r="W7" s="9">
        <v>0.184201792805709</v>
      </c>
      <c r="X7" s="9">
        <v>-0.48</v>
      </c>
      <c r="Y7" s="9">
        <v>0.46323128867072699</v>
      </c>
    </row>
    <row r="8" spans="1:25">
      <c r="A8" s="42"/>
      <c r="B8" s="23">
        <v>104</v>
      </c>
      <c r="C8" s="27">
        <v>15</v>
      </c>
      <c r="D8" s="27">
        <v>64</v>
      </c>
      <c r="E8" s="27">
        <v>4</v>
      </c>
      <c r="F8" s="27">
        <v>4</v>
      </c>
      <c r="G8" s="27">
        <v>4</v>
      </c>
      <c r="H8" s="27">
        <v>1</v>
      </c>
      <c r="I8" s="15">
        <f t="shared" si="0"/>
        <v>1</v>
      </c>
      <c r="J8" s="9">
        <v>-2.4022198568706998</v>
      </c>
      <c r="K8" s="9">
        <v>3.2577573596743998</v>
      </c>
      <c r="L8" s="9">
        <v>-0.68469769785450496</v>
      </c>
      <c r="M8" s="9">
        <v>1.84688665853318</v>
      </c>
      <c r="N8" s="9">
        <v>-1.21</v>
      </c>
      <c r="O8" s="9">
        <v>0.48025617297781797</v>
      </c>
      <c r="P8" s="9">
        <v>-0.51</v>
      </c>
      <c r="Q8" s="9">
        <v>0.20765178619211599</v>
      </c>
      <c r="R8" s="9">
        <v>-0.82278791688424402</v>
      </c>
      <c r="S8" s="9">
        <v>0.66588075127497004</v>
      </c>
      <c r="T8" s="9">
        <v>-0.36994172514402901</v>
      </c>
      <c r="U8" s="9">
        <v>0.33507832101433599</v>
      </c>
      <c r="V8" s="9">
        <v>-0.51</v>
      </c>
      <c r="W8" s="9">
        <v>-3.2266774381014302E-2</v>
      </c>
      <c r="X8" s="9">
        <v>-0.21</v>
      </c>
      <c r="Y8" s="9">
        <v>0.14116756940455799</v>
      </c>
    </row>
    <row r="9" spans="1:25">
      <c r="A9" s="42"/>
      <c r="B9" s="23">
        <v>132</v>
      </c>
      <c r="C9" s="27">
        <v>30</v>
      </c>
      <c r="D9" s="27">
        <v>32</v>
      </c>
      <c r="E9" s="27">
        <v>4</v>
      </c>
      <c r="F9" s="27">
        <v>4</v>
      </c>
      <c r="G9" s="27">
        <v>4</v>
      </c>
      <c r="H9" s="27">
        <v>1</v>
      </c>
      <c r="I9" s="15">
        <f t="shared" si="0"/>
        <v>1</v>
      </c>
      <c r="J9" s="9">
        <v>-2.5255151626023</v>
      </c>
      <c r="K9" s="9">
        <v>2.78027193529037</v>
      </c>
      <c r="L9" s="9">
        <v>-0.85434714814895096</v>
      </c>
      <c r="M9" s="9">
        <v>1.5952101259891101</v>
      </c>
      <c r="N9" s="9">
        <v>-0.44998899999999997</v>
      </c>
      <c r="O9" s="9">
        <v>0.38679597161080898</v>
      </c>
      <c r="P9" s="9">
        <v>-0.49940000000000001</v>
      </c>
      <c r="Q9" s="9">
        <v>0.14613262591632301</v>
      </c>
      <c r="R9" s="9">
        <v>-0.70374887661359198</v>
      </c>
      <c r="S9" s="9">
        <v>0.58843633577486099</v>
      </c>
      <c r="T9" s="9">
        <v>-0.29286388174723799</v>
      </c>
      <c r="U9" s="9">
        <v>0.28647779111323601</v>
      </c>
      <c r="V9" s="9">
        <v>-0.21306981198399999</v>
      </c>
      <c r="W9" s="9">
        <v>-0.21306981198432601</v>
      </c>
      <c r="X9" s="9">
        <v>-0.15627800857759999</v>
      </c>
      <c r="Y9" s="9">
        <v>-6.2780085776410005E-2</v>
      </c>
    </row>
    <row r="10" spans="1:25">
      <c r="A10" s="42"/>
      <c r="B10" s="27">
        <v>24</v>
      </c>
      <c r="C10" s="27">
        <v>60</v>
      </c>
      <c r="D10" s="27">
        <v>64</v>
      </c>
      <c r="E10" s="27">
        <v>4</v>
      </c>
      <c r="F10" s="27">
        <v>4</v>
      </c>
      <c r="G10" s="27">
        <v>4</v>
      </c>
      <c r="H10" s="27">
        <v>4</v>
      </c>
      <c r="I10" s="15">
        <f t="shared" si="0"/>
        <v>4</v>
      </c>
      <c r="J10" s="9">
        <v>-0.89086959514836395</v>
      </c>
      <c r="K10" s="10">
        <v>4.2065391463497503</v>
      </c>
      <c r="L10" s="9">
        <v>0.42567284832037799</v>
      </c>
      <c r="M10" s="9">
        <v>2.7778217927590498</v>
      </c>
      <c r="N10" s="9">
        <v>-1.069135184676</v>
      </c>
      <c r="O10" s="9">
        <v>0.93086481532418497</v>
      </c>
      <c r="P10" s="9">
        <v>-0.57866827815129995</v>
      </c>
      <c r="Q10" s="9">
        <v>0.21331721848724799</v>
      </c>
      <c r="R10" s="9">
        <v>-0.92381298932327705</v>
      </c>
      <c r="S10" s="10">
        <v>0.62055393488335997</v>
      </c>
      <c r="T10" s="9">
        <v>-0.45559003750997801</v>
      </c>
      <c r="U10" s="9">
        <v>0.26756219246212198</v>
      </c>
      <c r="V10" s="9">
        <v>-0.61880400490520004</v>
      </c>
      <c r="W10" s="9">
        <v>1.1959950947641599E-2</v>
      </c>
      <c r="X10" s="9">
        <v>-0.31813969510360002</v>
      </c>
      <c r="Y10" s="9">
        <v>-0.181396951035765</v>
      </c>
    </row>
    <row r="11" spans="1:25">
      <c r="A11" s="42"/>
      <c r="B11" s="27">
        <v>64</v>
      </c>
      <c r="C11" s="27">
        <v>60</v>
      </c>
      <c r="D11" s="27">
        <v>32</v>
      </c>
      <c r="E11" s="27">
        <v>4</v>
      </c>
      <c r="F11" s="27">
        <v>4</v>
      </c>
      <c r="G11" s="27">
        <v>4</v>
      </c>
      <c r="H11" s="27">
        <v>1</v>
      </c>
      <c r="I11" s="15">
        <f>(F11 * H11)/G11</f>
        <v>1</v>
      </c>
      <c r="J11" s="9">
        <v>-2.16362463649642</v>
      </c>
      <c r="K11" s="10">
        <v>3.9050014298522</v>
      </c>
      <c r="L11" s="9">
        <v>-0.32681291484611502</v>
      </c>
      <c r="M11" s="9">
        <v>2.5488132579007399</v>
      </c>
      <c r="N11" s="9">
        <v>-1.2342120884179999</v>
      </c>
      <c r="O11" s="9">
        <v>0.76578791158249304</v>
      </c>
      <c r="P11" s="9">
        <v>-0.65440249604400003</v>
      </c>
      <c r="Q11" s="9">
        <v>0.34559750395601402</v>
      </c>
      <c r="R11" s="9">
        <v>-1.04910087617285</v>
      </c>
      <c r="S11" s="10">
        <v>0.77879219172797398</v>
      </c>
      <c r="T11" s="9">
        <v>-0.46766867030518899</v>
      </c>
      <c r="U11" s="9">
        <v>0.35508251385955297</v>
      </c>
      <c r="V11" s="9">
        <v>-0.62367738103000003</v>
      </c>
      <c r="W11" s="9">
        <v>0.16236773810305799</v>
      </c>
      <c r="X11" s="9">
        <v>-0.15556858168099999</v>
      </c>
      <c r="Y11" s="9">
        <v>0.15556858168122301</v>
      </c>
    </row>
    <row r="12" spans="1:25">
      <c r="A12" s="42"/>
      <c r="B12" s="27">
        <v>132</v>
      </c>
      <c r="C12" s="27">
        <v>60</v>
      </c>
      <c r="D12" s="27">
        <v>16</v>
      </c>
      <c r="E12" s="27">
        <v>4</v>
      </c>
      <c r="F12" s="27">
        <v>4</v>
      </c>
      <c r="G12" s="27">
        <v>4</v>
      </c>
      <c r="H12" s="27">
        <v>1</v>
      </c>
      <c r="I12" s="15">
        <f>(F12 * H12)/G12</f>
        <v>1</v>
      </c>
      <c r="J12" s="9">
        <v>-2.4378535071562699</v>
      </c>
      <c r="K12" s="10">
        <v>2.8247323808055098</v>
      </c>
      <c r="L12" s="9">
        <v>-0.810387731318714</v>
      </c>
      <c r="M12" s="9">
        <v>1.67995700886384</v>
      </c>
      <c r="N12" s="9">
        <v>-1.1237547934897001</v>
      </c>
      <c r="O12" s="9">
        <v>0.75479348966699999</v>
      </c>
      <c r="P12" s="9">
        <v>-0.47618841594599998</v>
      </c>
      <c r="Q12" s="9">
        <v>0.415945501</v>
      </c>
      <c r="R12" s="9">
        <v>-0.71814308138276495</v>
      </c>
      <c r="S12" s="10">
        <v>0.59384824434324901</v>
      </c>
      <c r="T12" s="9">
        <v>-0.30617789331037498</v>
      </c>
      <c r="U12" s="9">
        <v>0.28186725130555801</v>
      </c>
      <c r="V12" s="9">
        <v>-0.49280058787410003</v>
      </c>
      <c r="W12" s="9">
        <v>7.1994121258796895E-2</v>
      </c>
      <c r="X12" s="9">
        <v>-0.2010540660407</v>
      </c>
      <c r="Y12" s="9">
        <v>0.105406604067184</v>
      </c>
    </row>
    <row r="13" spans="1:25">
      <c r="A13" s="43"/>
      <c r="B13" s="27">
        <v>24</v>
      </c>
      <c r="C13" s="27">
        <v>30</v>
      </c>
      <c r="D13" s="27">
        <v>128</v>
      </c>
      <c r="E13" s="27">
        <v>4</v>
      </c>
      <c r="F13" s="27">
        <v>4</v>
      </c>
      <c r="G13" s="27">
        <v>4</v>
      </c>
      <c r="H13" s="27">
        <v>4</v>
      </c>
      <c r="I13" s="18">
        <f t="shared" ref="I13:I14" si="1">(F13 * H13)/G13</f>
        <v>4</v>
      </c>
      <c r="J13" s="7"/>
      <c r="K13" s="7"/>
      <c r="L13" s="12"/>
      <c r="M13" s="11"/>
      <c r="N13" s="11"/>
      <c r="O13" s="11"/>
      <c r="P13" s="11"/>
      <c r="Q13" s="11"/>
      <c r="R13" s="7"/>
      <c r="S13" s="7"/>
      <c r="T13" s="9"/>
      <c r="U13" s="10"/>
      <c r="V13" s="10"/>
      <c r="W13" s="10"/>
      <c r="X13" s="9"/>
      <c r="Y13" s="9"/>
    </row>
    <row r="14" spans="1:25">
      <c r="A14" s="41" t="s">
        <v>1</v>
      </c>
      <c r="B14" s="27">
        <v>24</v>
      </c>
      <c r="C14" s="27">
        <v>60</v>
      </c>
      <c r="D14" s="27">
        <v>32</v>
      </c>
      <c r="E14" s="27">
        <v>4</v>
      </c>
      <c r="F14" s="27">
        <v>4</v>
      </c>
      <c r="G14" s="27">
        <v>4</v>
      </c>
      <c r="H14" s="27">
        <v>4</v>
      </c>
      <c r="I14" s="15">
        <f t="shared" si="1"/>
        <v>4</v>
      </c>
      <c r="J14" s="9">
        <v>-0.91823998132986795</v>
      </c>
      <c r="K14" s="9">
        <v>3.9801703898861298</v>
      </c>
      <c r="L14" s="9">
        <v>0.24158658775736999</v>
      </c>
      <c r="M14" s="9">
        <v>2.73350630125754</v>
      </c>
      <c r="N14" s="9">
        <v>-1.21</v>
      </c>
      <c r="O14" s="9">
        <v>1.04</v>
      </c>
      <c r="P14" s="9">
        <v>-0.61</v>
      </c>
      <c r="Q14" s="9">
        <v>0.48</v>
      </c>
      <c r="R14" s="9">
        <v>-0.82539368677743696</v>
      </c>
      <c r="S14" s="9">
        <v>0.65079663714413505</v>
      </c>
      <c r="T14" s="9">
        <v>-0.37469721234157599</v>
      </c>
      <c r="U14" s="9">
        <v>0.31838089951668103</v>
      </c>
      <c r="V14" s="9">
        <v>-0.57999999999999996</v>
      </c>
      <c r="W14" s="9">
        <v>0.43</v>
      </c>
      <c r="X14" s="9">
        <v>-0.28000000000000003</v>
      </c>
      <c r="Y14" s="9">
        <v>0.2</v>
      </c>
    </row>
    <row r="15" spans="1:25">
      <c r="A15" s="42"/>
      <c r="B15" s="27">
        <v>64</v>
      </c>
      <c r="C15" s="27">
        <v>60</v>
      </c>
      <c r="D15" s="27">
        <v>32</v>
      </c>
      <c r="E15" s="27">
        <v>4</v>
      </c>
      <c r="F15" s="27">
        <v>4</v>
      </c>
      <c r="G15" s="27">
        <v>4</v>
      </c>
      <c r="H15" s="27">
        <v>1</v>
      </c>
      <c r="I15" s="15">
        <f>(F15 * H15)/G15</f>
        <v>1</v>
      </c>
      <c r="J15" s="9">
        <v>-2.2767951488392599</v>
      </c>
      <c r="K15" s="9">
        <v>3.9723715344861601</v>
      </c>
      <c r="L15" s="9">
        <v>-0.36244935150051799</v>
      </c>
      <c r="M15" s="9">
        <v>2.5656534800017199</v>
      </c>
      <c r="N15" s="9">
        <v>-1.6913914252640001</v>
      </c>
      <c r="O15" s="9">
        <v>0.69139142526439001</v>
      </c>
      <c r="P15" s="9">
        <v>-0.78806853543699995</v>
      </c>
      <c r="Q15" s="9">
        <v>0.51880685354366796</v>
      </c>
      <c r="R15" s="9">
        <v>-1.04959176467324</v>
      </c>
      <c r="S15" s="9">
        <v>0.796702383134551</v>
      </c>
      <c r="T15" s="9">
        <v>-0.47625997744691501</v>
      </c>
      <c r="U15" s="9">
        <v>0.33005397208637099</v>
      </c>
      <c r="V15" s="9">
        <v>-0.48287809336300003</v>
      </c>
      <c r="W15" s="9">
        <v>0.51712190663744195</v>
      </c>
      <c r="X15" s="9">
        <v>-0.3501345116815</v>
      </c>
      <c r="Y15" s="9">
        <v>0.24986548831852801</v>
      </c>
    </row>
    <row r="16" spans="1:25">
      <c r="A16" s="42"/>
      <c r="B16" s="27">
        <v>132</v>
      </c>
      <c r="C16" s="27">
        <v>60</v>
      </c>
      <c r="D16" s="27">
        <v>16</v>
      </c>
      <c r="E16" s="27">
        <v>4</v>
      </c>
      <c r="F16" s="27">
        <v>4</v>
      </c>
      <c r="G16" s="27">
        <v>4</v>
      </c>
      <c r="H16" s="27">
        <v>1</v>
      </c>
      <c r="I16" s="15">
        <f>(F16 * H16)/G16</f>
        <v>1</v>
      </c>
      <c r="J16" s="9">
        <v>-2.4903362150712902</v>
      </c>
      <c r="K16" s="9">
        <v>2.8948163600806298</v>
      </c>
      <c r="L16" s="9">
        <v>-0.88654493871357498</v>
      </c>
      <c r="M16" s="9">
        <v>1.73285954492051</v>
      </c>
      <c r="N16" s="9">
        <v>-1.1000000000000001</v>
      </c>
      <c r="O16" s="9">
        <v>0.83</v>
      </c>
      <c r="P16" s="9">
        <v>-0.42</v>
      </c>
      <c r="Q16" s="9">
        <v>0.34</v>
      </c>
      <c r="R16" s="9">
        <v>-0.69405645501139601</v>
      </c>
      <c r="S16" s="9">
        <v>0.601220523353171</v>
      </c>
      <c r="T16" s="9">
        <v>-0.31804817599463903</v>
      </c>
      <c r="U16" s="9">
        <v>0.261474396924123</v>
      </c>
      <c r="V16" s="9">
        <v>-0.45</v>
      </c>
      <c r="W16" s="9">
        <v>0.48</v>
      </c>
      <c r="X16" s="9">
        <v>-0.21</v>
      </c>
      <c r="Y16" s="9">
        <v>0.15</v>
      </c>
    </row>
    <row r="17" spans="1:25">
      <c r="A17" s="42"/>
      <c r="B17" s="27">
        <v>32</v>
      </c>
      <c r="C17" s="27">
        <v>120</v>
      </c>
      <c r="D17" s="27">
        <v>16</v>
      </c>
      <c r="E17" s="27">
        <v>4</v>
      </c>
      <c r="F17" s="27">
        <v>2</v>
      </c>
      <c r="G17" s="27">
        <v>2</v>
      </c>
      <c r="H17" s="27">
        <v>4</v>
      </c>
      <c r="I17" s="18">
        <f t="shared" ref="I17:I19" si="2">(F17 * H17)/G17</f>
        <v>4</v>
      </c>
      <c r="J17" s="9">
        <v>-1.0321219260121099</v>
      </c>
      <c r="K17" s="9">
        <v>3.51160579379279</v>
      </c>
      <c r="L17" s="9">
        <v>0.132140589109532</v>
      </c>
      <c r="M17" s="9">
        <v>2.2029115352688602</v>
      </c>
      <c r="N17" s="9">
        <v>-0.96</v>
      </c>
      <c r="O17" s="9">
        <v>0.86</v>
      </c>
      <c r="P17" s="9">
        <v>-0.43</v>
      </c>
      <c r="Q17" s="9">
        <v>0.34</v>
      </c>
      <c r="R17" s="9">
        <v>-0.72495935849969095</v>
      </c>
      <c r="S17" s="9">
        <v>0.59368006304440302</v>
      </c>
      <c r="T17" s="9">
        <v>-0.32525612844630503</v>
      </c>
      <c r="U17" s="9">
        <v>0.25815108704326301</v>
      </c>
      <c r="V17" s="9">
        <v>-0.45</v>
      </c>
      <c r="W17" s="9">
        <v>0.39</v>
      </c>
      <c r="X17" s="9">
        <v>-0.31</v>
      </c>
      <c r="Y17" s="9">
        <v>0.11</v>
      </c>
    </row>
    <row r="18" spans="1:25">
      <c r="A18" s="42"/>
      <c r="B18" s="27">
        <v>64</v>
      </c>
      <c r="C18" s="27">
        <v>120</v>
      </c>
      <c r="D18" s="27">
        <v>16</v>
      </c>
      <c r="E18" s="27">
        <v>4</v>
      </c>
      <c r="F18" s="27">
        <v>4</v>
      </c>
      <c r="G18" s="27">
        <v>4</v>
      </c>
      <c r="H18" s="27">
        <v>1</v>
      </c>
      <c r="I18" s="18">
        <f t="shared" si="2"/>
        <v>1</v>
      </c>
      <c r="J18" s="9">
        <v>-2.2547843458328001</v>
      </c>
      <c r="K18" s="9">
        <v>3.96983806911159</v>
      </c>
      <c r="L18" s="9">
        <v>-0.38928150961195102</v>
      </c>
      <c r="M18" s="9">
        <v>2.54852553142248</v>
      </c>
      <c r="N18" s="9">
        <v>-1.639</v>
      </c>
      <c r="O18" s="9">
        <v>1.0900000000000001</v>
      </c>
      <c r="P18" s="9">
        <v>-0.745</v>
      </c>
      <c r="Q18" s="9">
        <v>0.55000000000000004</v>
      </c>
      <c r="R18" s="9">
        <v>-1.0575130448715699</v>
      </c>
      <c r="S18" s="9">
        <v>0.775962032254505</v>
      </c>
      <c r="T18" s="9">
        <v>-0.50023687370334402</v>
      </c>
      <c r="U18" s="9">
        <v>0.36337914093727502</v>
      </c>
      <c r="V18" s="9">
        <v>-0.67</v>
      </c>
      <c r="W18" s="9">
        <v>0.56000000000000005</v>
      </c>
      <c r="X18" s="9">
        <v>-0.35</v>
      </c>
      <c r="Y18" s="9">
        <v>0.22</v>
      </c>
    </row>
    <row r="19" spans="1:25">
      <c r="A19" s="42"/>
      <c r="B19" s="27">
        <v>128</v>
      </c>
      <c r="C19" s="27">
        <v>120</v>
      </c>
      <c r="D19" s="27">
        <v>8</v>
      </c>
      <c r="E19" s="27">
        <v>4</v>
      </c>
      <c r="F19" s="27">
        <v>4</v>
      </c>
      <c r="G19" s="27">
        <v>4</v>
      </c>
      <c r="H19" s="27">
        <v>1</v>
      </c>
      <c r="I19" s="18">
        <f t="shared" si="2"/>
        <v>1</v>
      </c>
      <c r="J19" s="9">
        <v>-2.44557249867281</v>
      </c>
      <c r="K19" s="9">
        <v>2.8818948947235898</v>
      </c>
      <c r="L19" s="9">
        <v>-0.84195037586486898</v>
      </c>
      <c r="M19" s="9">
        <v>1.72242167722921</v>
      </c>
      <c r="N19" s="9">
        <v>-1.1000000000000001</v>
      </c>
      <c r="O19" s="9">
        <v>0.9</v>
      </c>
      <c r="P19" s="9">
        <v>-0.24</v>
      </c>
      <c r="Q19" s="9">
        <v>0.28000000000000003</v>
      </c>
      <c r="R19" s="9">
        <v>-0.722239095521365</v>
      </c>
      <c r="S19" s="9">
        <v>0.613869454538707</v>
      </c>
      <c r="T19" s="9">
        <v>-0.31318845449506399</v>
      </c>
      <c r="U19" s="9">
        <v>0.27919999638633602</v>
      </c>
      <c r="V19" s="9">
        <v>-0.56000000000000005</v>
      </c>
      <c r="W19" s="9">
        <v>0.35</v>
      </c>
      <c r="X19" s="9">
        <v>-0.21</v>
      </c>
      <c r="Y19" s="9">
        <v>0.15</v>
      </c>
    </row>
  </sheetData>
  <mergeCells count="23">
    <mergeCell ref="A14:A19"/>
    <mergeCell ref="N3:Q3"/>
    <mergeCell ref="R4:S4"/>
    <mergeCell ref="T4:U4"/>
    <mergeCell ref="V4:W4"/>
    <mergeCell ref="R3:U3"/>
    <mergeCell ref="V3:Y3"/>
    <mergeCell ref="A5:A13"/>
    <mergeCell ref="E3:E4"/>
    <mergeCell ref="F3:F4"/>
    <mergeCell ref="G3:G4"/>
    <mergeCell ref="H3:H4"/>
    <mergeCell ref="I3:I4"/>
    <mergeCell ref="A3:A4"/>
    <mergeCell ref="B3:B4"/>
    <mergeCell ref="C3:C4"/>
    <mergeCell ref="D3:D4"/>
    <mergeCell ref="X4:Y4"/>
    <mergeCell ref="J4:K4"/>
    <mergeCell ref="L4:M4"/>
    <mergeCell ref="N4:O4"/>
    <mergeCell ref="P4:Q4"/>
    <mergeCell ref="J3:M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</vt:lpstr>
      <vt:lpstr>RSTD </vt:lpstr>
      <vt:lpstr>UE Rx-Tx time difference</vt:lpstr>
      <vt:lpstr>RSRP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Intel - Huang Rui</cp:lastModifiedBy>
  <dcterms:created xsi:type="dcterms:W3CDTF">2015-06-05T18:17:20Z</dcterms:created>
  <dcterms:modified xsi:type="dcterms:W3CDTF">2022-01-17T13:21:52Z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